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I90" i="32" l="1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K18" i="4"/>
  <c r="A1" i="5"/>
  <c r="K18" i="6"/>
  <c r="K24" i="7"/>
  <c r="J24" i="7"/>
  <c r="I24" i="7"/>
  <c r="K18" i="8"/>
  <c r="K24" i="9"/>
  <c r="J24" i="9"/>
  <c r="I24" i="9"/>
  <c r="K18" i="10"/>
  <c r="K24" i="11"/>
  <c r="J24" i="11"/>
  <c r="I24" i="11"/>
  <c r="K18" i="12"/>
  <c r="K24" i="13"/>
  <c r="J24" i="13"/>
  <c r="I24" i="13"/>
  <c r="K18" i="14"/>
  <c r="K24" i="15"/>
  <c r="J24" i="15"/>
  <c r="I24" i="15"/>
  <c r="K18" i="16"/>
  <c r="K24" i="17"/>
  <c r="J24" i="17"/>
  <c r="I24" i="17"/>
  <c r="K18" i="18"/>
  <c r="K24" i="19"/>
  <c r="J24" i="19"/>
  <c r="I24" i="19"/>
  <c r="K18" i="20"/>
  <c r="K24" i="21"/>
  <c r="J24" i="21"/>
  <c r="I24" i="21"/>
  <c r="K18" i="22"/>
  <c r="K24" i="23"/>
  <c r="J24" i="23"/>
  <c r="I24" i="23"/>
  <c r="M39" i="33"/>
  <c r="L39" i="33"/>
  <c r="K39" i="33"/>
  <c r="J39" i="33"/>
  <c r="I39" i="33"/>
  <c r="H39" i="33"/>
  <c r="G39" i="33"/>
  <c r="F39" i="33"/>
  <c r="E39" i="33"/>
  <c r="M38" i="33"/>
  <c r="M90" i="34"/>
  <c r="L90" i="34"/>
  <c r="K90" i="34"/>
  <c r="J90" i="34"/>
  <c r="M90" i="24"/>
  <c r="L90" i="24"/>
  <c r="K90" i="24"/>
  <c r="J90" i="24"/>
  <c r="M90" i="25"/>
  <c r="L90" i="25"/>
  <c r="K90" i="25"/>
  <c r="J90" i="25"/>
  <c r="M90" i="26"/>
  <c r="L90" i="26"/>
  <c r="K90" i="26"/>
  <c r="J90" i="26"/>
  <c r="M90" i="27"/>
  <c r="L90" i="27"/>
  <c r="K90" i="27"/>
  <c r="J90" i="27"/>
  <c r="M90" i="28"/>
  <c r="L90" i="28"/>
  <c r="K90" i="28"/>
  <c r="J90" i="28"/>
  <c r="M90" i="29"/>
  <c r="L90" i="29"/>
  <c r="K90" i="29"/>
  <c r="J90" i="29"/>
  <c r="M90" i="30"/>
  <c r="L90" i="30"/>
  <c r="K90" i="30"/>
  <c r="J90" i="30"/>
  <c r="M90" i="31"/>
  <c r="L90" i="31"/>
  <c r="K90" i="31"/>
  <c r="J90" i="31"/>
  <c r="M90" i="32"/>
  <c r="L90" i="32"/>
  <c r="K90" i="32"/>
  <c r="J90" i="3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<sst xmlns="http://schemas.openxmlformats.org/spreadsheetml/2006/main" count="14379" uniqueCount="127">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</sst>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  <row r="9">
          <cell r="B9" t="str">
            <v>Administration</v>
          </cell>
          <cell r="C9">
            <v>228025</v>
          </cell>
          <cell r="D9">
            <v>205476</v>
          </cell>
          <cell r="E9">
            <v>221900</v>
          </cell>
          <cell r="F9">
            <v>237154</v>
          </cell>
          <cell r="G9">
            <v>226451</v>
          </cell>
          <cell r="H9">
            <v>211609</v>
          </cell>
          <cell r="P9">
            <v>283305</v>
          </cell>
          <cell r="Y9">
            <v>283775</v>
          </cell>
          <cell r="AA9">
            <v>314207.75</v>
          </cell>
        </row>
        <row r="10">
          <cell r="B10" t="str">
            <v>District Health Services</v>
          </cell>
          <cell r="C10">
            <v>4008988</v>
          </cell>
          <cell r="D10">
            <v>4428742</v>
          </cell>
          <cell r="E10">
            <v>4907169</v>
          </cell>
          <cell r="F10">
            <v>5289889</v>
          </cell>
          <cell r="G10">
            <v>5377533</v>
          </cell>
          <cell r="H10">
            <v>5532468</v>
          </cell>
          <cell r="P10">
            <v>6131596</v>
          </cell>
          <cell r="Y10">
            <v>6687303</v>
          </cell>
          <cell r="AA10">
            <v>7096870.1500000004</v>
          </cell>
        </row>
        <row r="11">
          <cell r="B11" t="str">
            <v>Emergency Medical Services</v>
          </cell>
          <cell r="C11">
            <v>241627</v>
          </cell>
          <cell r="D11">
            <v>249829</v>
          </cell>
          <cell r="E11">
            <v>249584</v>
          </cell>
          <cell r="F11">
            <v>319152</v>
          </cell>
          <cell r="G11">
            <v>310556</v>
          </cell>
          <cell r="H11">
            <v>311187</v>
          </cell>
          <cell r="P11">
            <v>325837</v>
          </cell>
          <cell r="Y11">
            <v>371320</v>
          </cell>
          <cell r="AA11">
            <v>404741</v>
          </cell>
        </row>
        <row r="12">
          <cell r="B12" t="str">
            <v>Provincial Hospital Services</v>
          </cell>
          <cell r="C12">
            <v>855977</v>
          </cell>
          <cell r="D12">
            <v>898261</v>
          </cell>
          <cell r="E12">
            <v>947563</v>
          </cell>
          <cell r="F12">
            <v>1130564</v>
          </cell>
          <cell r="G12">
            <v>1097262</v>
          </cell>
          <cell r="H12">
            <v>1067498</v>
          </cell>
          <cell r="P12">
            <v>1156894</v>
          </cell>
          <cell r="Y12">
            <v>1259295</v>
          </cell>
          <cell r="AA12">
            <v>1360182.7500000002</v>
          </cell>
        </row>
        <row r="13">
          <cell r="B13" t="str">
            <v>Central Hospital Services</v>
          </cell>
          <cell r="C13">
            <v>700731</v>
          </cell>
          <cell r="D13">
            <v>783315</v>
          </cell>
          <cell r="E13">
            <v>812087</v>
          </cell>
          <cell r="F13">
            <v>936128</v>
          </cell>
          <cell r="G13">
            <v>958343</v>
          </cell>
          <cell r="H13">
            <v>966065</v>
          </cell>
          <cell r="P13">
            <v>1037983</v>
          </cell>
          <cell r="Y13">
            <v>1092993</v>
          </cell>
          <cell r="AA13">
            <v>1145574.3499999999</v>
          </cell>
        </row>
        <row r="14">
          <cell r="B14" t="str">
            <v>Health Sciences and Training</v>
          </cell>
          <cell r="C14">
            <v>221892</v>
          </cell>
          <cell r="D14">
            <v>241610</v>
          </cell>
          <cell r="E14">
            <v>271672</v>
          </cell>
          <cell r="F14">
            <v>273049</v>
          </cell>
          <cell r="G14">
            <v>285823</v>
          </cell>
          <cell r="H14">
            <v>311114</v>
          </cell>
          <cell r="P14">
            <v>294926</v>
          </cell>
          <cell r="Y14">
            <v>320366</v>
          </cell>
          <cell r="AA14">
            <v>336068.30000000005</v>
          </cell>
        </row>
        <row r="15">
          <cell r="B15" t="str">
            <v>Health Care Support Services</v>
          </cell>
          <cell r="C15">
            <v>117363</v>
          </cell>
          <cell r="D15">
            <v>97461</v>
          </cell>
          <cell r="E15">
            <v>105887</v>
          </cell>
          <cell r="F15">
            <v>120146</v>
          </cell>
          <cell r="G15">
            <v>109580</v>
          </cell>
          <cell r="H15">
            <v>107493</v>
          </cell>
          <cell r="P15">
            <v>130272</v>
          </cell>
          <cell r="Y15">
            <v>139733</v>
          </cell>
          <cell r="AA15">
            <v>147256.65</v>
          </cell>
        </row>
        <row r="16">
          <cell r="B16" t="str">
            <v>Health Facilities Management</v>
          </cell>
          <cell r="C16">
            <v>632023</v>
          </cell>
          <cell r="D16">
            <v>579287</v>
          </cell>
          <cell r="E16">
            <v>531120</v>
          </cell>
          <cell r="F16">
            <v>664762</v>
          </cell>
          <cell r="G16">
            <v>646233</v>
          </cell>
          <cell r="H16">
            <v>625204</v>
          </cell>
          <cell r="P16">
            <v>634996</v>
          </cell>
          <cell r="Y16">
            <v>677101</v>
          </cell>
          <cell r="AA16">
            <v>746431.95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3458774</v>
          </cell>
          <cell r="D32">
            <v>4022195</v>
          </cell>
          <cell r="E32">
            <v>4241855</v>
          </cell>
          <cell r="F32">
            <v>4967968</v>
          </cell>
          <cell r="G32">
            <v>4902609</v>
          </cell>
          <cell r="H32">
            <v>4919776</v>
          </cell>
          <cell r="P32">
            <v>5429513</v>
          </cell>
          <cell r="Y32">
            <v>5738633</v>
          </cell>
          <cell r="AA32">
            <v>6034243.6000000006</v>
          </cell>
        </row>
        <row r="33">
          <cell r="C33">
            <v>608248</v>
          </cell>
          <cell r="D33">
            <v>435071</v>
          </cell>
          <cell r="E33">
            <v>728971</v>
          </cell>
          <cell r="F33">
            <v>674715</v>
          </cell>
          <cell r="G33">
            <v>646353</v>
          </cell>
          <cell r="H33">
            <v>657297</v>
          </cell>
          <cell r="P33">
            <v>784091</v>
          </cell>
          <cell r="Y33">
            <v>851878</v>
          </cell>
          <cell r="AA33">
            <v>907564.6</v>
          </cell>
        </row>
        <row r="35">
          <cell r="C35">
            <v>1614</v>
          </cell>
          <cell r="D35">
            <v>6991</v>
          </cell>
          <cell r="E35">
            <v>5369</v>
          </cell>
          <cell r="F35">
            <v>4119</v>
          </cell>
          <cell r="G35">
            <v>10642</v>
          </cell>
          <cell r="H35">
            <v>10643</v>
          </cell>
          <cell r="P35">
            <v>3392</v>
          </cell>
          <cell r="Y35">
            <v>9752</v>
          </cell>
          <cell r="AA35">
            <v>10239.300000000001</v>
          </cell>
        </row>
        <row r="36">
          <cell r="C36">
            <v>5828</v>
          </cell>
          <cell r="D36">
            <v>3691</v>
          </cell>
          <cell r="E36">
            <v>4260</v>
          </cell>
          <cell r="F36">
            <v>4434</v>
          </cell>
          <cell r="G36">
            <v>2100</v>
          </cell>
          <cell r="H36">
            <v>2228</v>
          </cell>
          <cell r="P36">
            <v>2341</v>
          </cell>
          <cell r="Y36">
            <v>2613</v>
          </cell>
          <cell r="AA36">
            <v>2743.6499999999996</v>
          </cell>
        </row>
        <row r="37">
          <cell r="C37">
            <v>23701</v>
          </cell>
          <cell r="D37">
            <v>29065</v>
          </cell>
          <cell r="E37">
            <v>18462</v>
          </cell>
          <cell r="F37">
            <v>8171</v>
          </cell>
          <cell r="G37">
            <v>16399</v>
          </cell>
          <cell r="H37">
            <v>16543</v>
          </cell>
          <cell r="P37">
            <v>18164</v>
          </cell>
          <cell r="Y37">
            <v>20599</v>
          </cell>
          <cell r="AA37">
            <v>21263.950000000004</v>
          </cell>
        </row>
        <row r="38">
          <cell r="C38">
            <v>10337</v>
          </cell>
          <cell r="D38">
            <v>12105</v>
          </cell>
          <cell r="E38">
            <v>12744</v>
          </cell>
          <cell r="F38">
            <v>12840</v>
          </cell>
          <cell r="G38">
            <v>15419</v>
          </cell>
          <cell r="H38">
            <v>15419</v>
          </cell>
          <cell r="P38">
            <v>16077</v>
          </cell>
          <cell r="Y38">
            <v>15925</v>
          </cell>
          <cell r="AA38">
            <v>16221.25</v>
          </cell>
        </row>
        <row r="39">
          <cell r="C39">
            <v>349</v>
          </cell>
          <cell r="D39">
            <v>2790</v>
          </cell>
          <cell r="E39">
            <v>1749</v>
          </cell>
          <cell r="F39">
            <v>1326</v>
          </cell>
          <cell r="G39">
            <v>0</v>
          </cell>
          <cell r="H39">
            <v>15</v>
          </cell>
          <cell r="P39">
            <v>17</v>
          </cell>
          <cell r="Y39">
            <v>89</v>
          </cell>
          <cell r="AA39">
            <v>93.45</v>
          </cell>
        </row>
        <row r="40">
          <cell r="C40">
            <v>4312</v>
          </cell>
          <cell r="D40">
            <v>3854</v>
          </cell>
          <cell r="E40">
            <v>4987</v>
          </cell>
          <cell r="F40">
            <v>1874</v>
          </cell>
          <cell r="G40">
            <v>4816</v>
          </cell>
          <cell r="H40">
            <v>4939</v>
          </cell>
          <cell r="P40">
            <v>3150</v>
          </cell>
          <cell r="Y40">
            <v>5132</v>
          </cell>
          <cell r="AA40">
            <v>5388.6</v>
          </cell>
        </row>
        <row r="41">
          <cell r="C41">
            <v>38735</v>
          </cell>
          <cell r="D41">
            <v>38392</v>
          </cell>
          <cell r="E41">
            <v>40593</v>
          </cell>
          <cell r="F41">
            <v>36749</v>
          </cell>
          <cell r="G41">
            <v>38717</v>
          </cell>
          <cell r="H41">
            <v>42726</v>
          </cell>
          <cell r="P41">
            <v>43779</v>
          </cell>
          <cell r="Y41">
            <v>44054</v>
          </cell>
          <cell r="AA41">
            <v>45256.9</v>
          </cell>
        </row>
        <row r="42">
          <cell r="C42">
            <v>16878</v>
          </cell>
          <cell r="D42">
            <v>8007</v>
          </cell>
          <cell r="E42">
            <v>7852</v>
          </cell>
          <cell r="F42">
            <v>23710</v>
          </cell>
          <cell r="G42">
            <v>23761</v>
          </cell>
          <cell r="H42">
            <v>18201</v>
          </cell>
          <cell r="P42">
            <v>37931</v>
          </cell>
          <cell r="Y42">
            <v>35574</v>
          </cell>
          <cell r="AA42">
            <v>48596.700000000004</v>
          </cell>
        </row>
        <row r="43">
          <cell r="C43">
            <v>3622</v>
          </cell>
          <cell r="D43">
            <v>3039</v>
          </cell>
          <cell r="E43">
            <v>8</v>
          </cell>
          <cell r="F43">
            <v>0</v>
          </cell>
          <cell r="G43">
            <v>9106</v>
          </cell>
          <cell r="H43">
            <v>7075</v>
          </cell>
          <cell r="P43">
            <v>7149</v>
          </cell>
          <cell r="Y43">
            <v>10299</v>
          </cell>
          <cell r="AA43">
            <v>10813.95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248683</v>
          </cell>
          <cell r="D45">
            <v>248511</v>
          </cell>
          <cell r="E45">
            <v>227340</v>
          </cell>
          <cell r="F45">
            <v>429825</v>
          </cell>
          <cell r="G45">
            <v>346932</v>
          </cell>
          <cell r="H45">
            <v>373932</v>
          </cell>
          <cell r="P45">
            <v>412905</v>
          </cell>
          <cell r="Y45">
            <v>430404</v>
          </cell>
          <cell r="AA45">
            <v>487685.89999999997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3535</v>
          </cell>
          <cell r="D47">
            <v>3527</v>
          </cell>
          <cell r="E47">
            <v>3767</v>
          </cell>
          <cell r="F47">
            <v>1620</v>
          </cell>
          <cell r="G47">
            <v>0</v>
          </cell>
          <cell r="H47">
            <v>0</v>
          </cell>
          <cell r="P47">
            <v>32227</v>
          </cell>
          <cell r="Y47">
            <v>32227</v>
          </cell>
          <cell r="AA47">
            <v>33838.35</v>
          </cell>
        </row>
        <row r="48">
          <cell r="C48">
            <v>126751</v>
          </cell>
          <cell r="D48">
            <v>129764</v>
          </cell>
          <cell r="E48">
            <v>136600</v>
          </cell>
          <cell r="F48">
            <v>114071</v>
          </cell>
          <cell r="G48">
            <v>144553</v>
          </cell>
          <cell r="H48">
            <v>99360</v>
          </cell>
          <cell r="P48">
            <v>32004</v>
          </cell>
          <cell r="Y48">
            <v>39425</v>
          </cell>
          <cell r="AA48">
            <v>38396.25</v>
          </cell>
        </row>
        <row r="49">
          <cell r="C49">
            <v>95953</v>
          </cell>
          <cell r="D49">
            <v>92056</v>
          </cell>
          <cell r="E49">
            <v>73948</v>
          </cell>
          <cell r="F49">
            <v>100460</v>
          </cell>
          <cell r="G49">
            <v>111118</v>
          </cell>
          <cell r="H49">
            <v>105646</v>
          </cell>
          <cell r="P49">
            <v>113110</v>
          </cell>
          <cell r="Y49">
            <v>138320</v>
          </cell>
          <cell r="AA49">
            <v>132736</v>
          </cell>
        </row>
        <row r="50">
          <cell r="C50">
            <v>0</v>
          </cell>
          <cell r="D50">
            <v>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87328</v>
          </cell>
          <cell r="D51">
            <v>98221</v>
          </cell>
          <cell r="E51">
            <v>94840</v>
          </cell>
          <cell r="F51">
            <v>97284</v>
          </cell>
          <cell r="G51">
            <v>109038</v>
          </cell>
          <cell r="H51">
            <v>116347</v>
          </cell>
          <cell r="P51">
            <v>104478</v>
          </cell>
          <cell r="Y51">
            <v>119942</v>
          </cell>
          <cell r="AA51">
            <v>135938.1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4897</v>
          </cell>
          <cell r="F53">
            <v>979</v>
          </cell>
          <cell r="G53">
            <v>2597</v>
          </cell>
          <cell r="H53">
            <v>2652</v>
          </cell>
          <cell r="P53">
            <v>100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4163</v>
          </cell>
          <cell r="F54">
            <v>0</v>
          </cell>
          <cell r="G54">
            <v>2621</v>
          </cell>
          <cell r="H54">
            <v>2621</v>
          </cell>
          <cell r="P54">
            <v>2730</v>
          </cell>
          <cell r="Y54">
            <v>2866</v>
          </cell>
          <cell r="AA54">
            <v>3009.3</v>
          </cell>
        </row>
        <row r="55">
          <cell r="C55">
            <v>77734</v>
          </cell>
          <cell r="D55">
            <v>64744</v>
          </cell>
          <cell r="E55">
            <v>72390</v>
          </cell>
          <cell r="F55">
            <v>90158</v>
          </cell>
          <cell r="G55">
            <v>87561</v>
          </cell>
          <cell r="H55">
            <v>87573</v>
          </cell>
          <cell r="P55">
            <v>91010</v>
          </cell>
          <cell r="Y55">
            <v>94480</v>
          </cell>
          <cell r="AA55">
            <v>99204.000000000015</v>
          </cell>
        </row>
        <row r="56">
          <cell r="C56">
            <v>17315</v>
          </cell>
          <cell r="D56">
            <v>14602</v>
          </cell>
          <cell r="E56">
            <v>13971</v>
          </cell>
          <cell r="F56">
            <v>18969</v>
          </cell>
          <cell r="G56">
            <v>27444</v>
          </cell>
          <cell r="H56">
            <v>27444</v>
          </cell>
          <cell r="P56">
            <v>28102</v>
          </cell>
          <cell r="Y56">
            <v>29508</v>
          </cell>
          <cell r="AA56">
            <v>30983.399999999998</v>
          </cell>
        </row>
        <row r="57">
          <cell r="C57">
            <v>128</v>
          </cell>
          <cell r="D57">
            <v>0</v>
          </cell>
          <cell r="E57">
            <v>0</v>
          </cell>
          <cell r="F57">
            <v>585</v>
          </cell>
          <cell r="G57">
            <v>0</v>
          </cell>
          <cell r="H57">
            <v>0</v>
          </cell>
          <cell r="P57">
            <v>603</v>
          </cell>
          <cell r="Y57">
            <v>635</v>
          </cell>
          <cell r="AA57">
            <v>666.75</v>
          </cell>
        </row>
        <row r="58">
          <cell r="C58">
            <v>1905</v>
          </cell>
          <cell r="D58">
            <v>4733</v>
          </cell>
          <cell r="E58">
            <v>3100</v>
          </cell>
          <cell r="F58">
            <v>3704</v>
          </cell>
          <cell r="G58">
            <v>8722</v>
          </cell>
          <cell r="H58">
            <v>7949</v>
          </cell>
          <cell r="P58">
            <v>4472</v>
          </cell>
          <cell r="Y58">
            <v>6306</v>
          </cell>
          <cell r="AA58">
            <v>6621.3</v>
          </cell>
        </row>
        <row r="59">
          <cell r="C59">
            <v>227484</v>
          </cell>
          <cell r="D59">
            <v>238975</v>
          </cell>
          <cell r="E59">
            <v>330724</v>
          </cell>
          <cell r="F59">
            <v>241017</v>
          </cell>
          <cell r="G59">
            <v>334566</v>
          </cell>
          <cell r="H59">
            <v>314882</v>
          </cell>
          <cell r="P59">
            <v>339352</v>
          </cell>
          <cell r="Y59">
            <v>339884</v>
          </cell>
          <cell r="AA59">
            <v>362008.2</v>
          </cell>
        </row>
        <row r="60">
          <cell r="C60">
            <v>655730</v>
          </cell>
          <cell r="D60">
            <v>781437</v>
          </cell>
          <cell r="E60">
            <v>850983</v>
          </cell>
          <cell r="F60">
            <v>849086</v>
          </cell>
          <cell r="G60">
            <v>875309</v>
          </cell>
          <cell r="H60">
            <v>992100</v>
          </cell>
          <cell r="P60">
            <v>1058324</v>
          </cell>
          <cell r="Y60">
            <v>1247658</v>
          </cell>
          <cell r="AA60">
            <v>1348894.9</v>
          </cell>
        </row>
        <row r="61">
          <cell r="C61">
            <v>0</v>
          </cell>
          <cell r="D61">
            <v>704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137</v>
          </cell>
          <cell r="D62">
            <v>1488</v>
          </cell>
          <cell r="E62">
            <v>0</v>
          </cell>
          <cell r="F62">
            <v>0</v>
          </cell>
          <cell r="G62">
            <v>91</v>
          </cell>
          <cell r="H62">
            <v>91</v>
          </cell>
          <cell r="P62">
            <v>76</v>
          </cell>
          <cell r="Y62">
            <v>79</v>
          </cell>
          <cell r="AA62">
            <v>82.95</v>
          </cell>
        </row>
        <row r="63">
          <cell r="C63">
            <v>64566</v>
          </cell>
          <cell r="D63">
            <v>72009</v>
          </cell>
          <cell r="E63">
            <v>45935</v>
          </cell>
          <cell r="F63">
            <v>40592</v>
          </cell>
          <cell r="G63">
            <v>65249</v>
          </cell>
          <cell r="H63">
            <v>64983</v>
          </cell>
          <cell r="P63">
            <v>131992</v>
          </cell>
          <cell r="Y63">
            <v>135361</v>
          </cell>
          <cell r="AA63">
            <v>142129.04999999999</v>
          </cell>
        </row>
        <row r="64">
          <cell r="C64">
            <v>27326</v>
          </cell>
          <cell r="D64">
            <v>29930</v>
          </cell>
          <cell r="E64">
            <v>20221</v>
          </cell>
          <cell r="F64">
            <v>21929</v>
          </cell>
          <cell r="G64">
            <v>27420</v>
          </cell>
          <cell r="H64">
            <v>27644</v>
          </cell>
          <cell r="P64">
            <v>23502</v>
          </cell>
          <cell r="Y64">
            <v>26228</v>
          </cell>
          <cell r="AA64">
            <v>27039.200000000001</v>
          </cell>
        </row>
        <row r="65">
          <cell r="C65">
            <v>40319</v>
          </cell>
          <cell r="D65">
            <v>64256</v>
          </cell>
          <cell r="E65">
            <v>38464</v>
          </cell>
          <cell r="F65">
            <v>46028</v>
          </cell>
          <cell r="G65">
            <v>51298</v>
          </cell>
          <cell r="H65">
            <v>55813</v>
          </cell>
          <cell r="P65">
            <v>55334</v>
          </cell>
          <cell r="Y65">
            <v>60433</v>
          </cell>
          <cell r="AA65">
            <v>62309.65</v>
          </cell>
        </row>
        <row r="66">
          <cell r="C66">
            <v>126204</v>
          </cell>
          <cell r="D66">
            <v>104692</v>
          </cell>
          <cell r="E66">
            <v>116756</v>
          </cell>
          <cell r="F66">
            <v>245934</v>
          </cell>
          <cell r="G66">
            <v>228450</v>
          </cell>
          <cell r="H66">
            <v>253074</v>
          </cell>
          <cell r="P66">
            <v>292779</v>
          </cell>
          <cell r="Y66">
            <v>313550</v>
          </cell>
          <cell r="AA66">
            <v>338220.35000000009</v>
          </cell>
        </row>
        <row r="67">
          <cell r="C67">
            <v>15326</v>
          </cell>
          <cell r="D67">
            <v>20995</v>
          </cell>
          <cell r="E67">
            <v>372</v>
          </cell>
          <cell r="F67">
            <v>50350</v>
          </cell>
          <cell r="G67">
            <v>375</v>
          </cell>
          <cell r="H67">
            <v>375</v>
          </cell>
          <cell r="P67">
            <v>866</v>
          </cell>
          <cell r="Y67">
            <v>762</v>
          </cell>
          <cell r="AA67">
            <v>800.1</v>
          </cell>
        </row>
        <row r="68">
          <cell r="C68">
            <v>75869</v>
          </cell>
          <cell r="D68">
            <v>74121</v>
          </cell>
          <cell r="E68">
            <v>82645</v>
          </cell>
          <cell r="F68">
            <v>61562</v>
          </cell>
          <cell r="G68">
            <v>92322</v>
          </cell>
          <cell r="H68">
            <v>73954</v>
          </cell>
          <cell r="P68">
            <v>63776</v>
          </cell>
          <cell r="Y68">
            <v>92816</v>
          </cell>
          <cell r="AA68">
            <v>98709.849999999991</v>
          </cell>
        </row>
        <row r="69">
          <cell r="C69">
            <v>30707</v>
          </cell>
          <cell r="D69">
            <v>10810</v>
          </cell>
          <cell r="E69">
            <v>10297</v>
          </cell>
          <cell r="F69">
            <v>16911</v>
          </cell>
          <cell r="G69">
            <v>12365</v>
          </cell>
          <cell r="H69">
            <v>11956</v>
          </cell>
          <cell r="P69">
            <v>19193</v>
          </cell>
          <cell r="Y69">
            <v>33438</v>
          </cell>
          <cell r="AA69">
            <v>35109.900000000009</v>
          </cell>
        </row>
        <row r="70">
          <cell r="C70">
            <v>12070</v>
          </cell>
          <cell r="D70">
            <v>7124</v>
          </cell>
          <cell r="E70">
            <v>5261</v>
          </cell>
          <cell r="F70">
            <v>8696</v>
          </cell>
          <cell r="G70">
            <v>7475</v>
          </cell>
          <cell r="H70">
            <v>8073</v>
          </cell>
          <cell r="P70">
            <v>10494</v>
          </cell>
          <cell r="Y70">
            <v>11298</v>
          </cell>
          <cell r="AA70">
            <v>11862.450000000003</v>
          </cell>
        </row>
        <row r="71">
          <cell r="C71">
            <v>5559</v>
          </cell>
          <cell r="D71">
            <v>13235</v>
          </cell>
          <cell r="E71">
            <v>10375</v>
          </cell>
          <cell r="F71">
            <v>1693</v>
          </cell>
          <cell r="G71">
            <v>9414</v>
          </cell>
          <cell r="H71">
            <v>8821</v>
          </cell>
          <cell r="P71">
            <v>968</v>
          </cell>
          <cell r="Y71">
            <v>16380</v>
          </cell>
          <cell r="AA71">
            <v>17199.100000000002</v>
          </cell>
        </row>
        <row r="72">
          <cell r="C72">
            <v>5126</v>
          </cell>
          <cell r="D72">
            <v>660</v>
          </cell>
          <cell r="E72">
            <v>437</v>
          </cell>
          <cell r="F72">
            <v>549</v>
          </cell>
          <cell r="G72">
            <v>924</v>
          </cell>
          <cell r="H72">
            <v>626</v>
          </cell>
          <cell r="P72">
            <v>988</v>
          </cell>
          <cell r="Y72">
            <v>1083</v>
          </cell>
          <cell r="AA72">
            <v>1137.1500000000001</v>
          </cell>
        </row>
        <row r="74">
          <cell r="C74">
            <v>1096</v>
          </cell>
          <cell r="D74">
            <v>887</v>
          </cell>
          <cell r="E74">
            <v>329</v>
          </cell>
          <cell r="F74">
            <v>0</v>
          </cell>
          <cell r="G74">
            <v>0</v>
          </cell>
          <cell r="H74">
            <v>796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13431</v>
          </cell>
          <cell r="D82">
            <v>1142</v>
          </cell>
          <cell r="E82">
            <v>103</v>
          </cell>
          <cell r="F82">
            <v>230</v>
          </cell>
          <cell r="G82">
            <v>1033</v>
          </cell>
          <cell r="H82">
            <v>1103</v>
          </cell>
          <cell r="P82">
            <v>362</v>
          </cell>
          <cell r="Y82">
            <v>243</v>
          </cell>
          <cell r="AA82">
            <v>255.15</v>
          </cell>
        </row>
        <row r="83">
          <cell r="C83">
            <v>0</v>
          </cell>
          <cell r="D83">
            <v>27</v>
          </cell>
          <cell r="E83">
            <v>305</v>
          </cell>
          <cell r="F83">
            <v>160</v>
          </cell>
          <cell r="G83">
            <v>160</v>
          </cell>
          <cell r="H83">
            <v>134</v>
          </cell>
          <cell r="P83">
            <v>235</v>
          </cell>
          <cell r="Y83">
            <v>168</v>
          </cell>
          <cell r="AA83">
            <v>176.4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3842</v>
          </cell>
          <cell r="D86">
            <v>143</v>
          </cell>
          <cell r="E86">
            <v>4436</v>
          </cell>
          <cell r="F86">
            <v>5129</v>
          </cell>
          <cell r="G86">
            <v>4029</v>
          </cell>
          <cell r="H86">
            <v>4022</v>
          </cell>
          <cell r="P86">
            <v>6256</v>
          </cell>
          <cell r="Y86">
            <v>6550</v>
          </cell>
          <cell r="AA86">
            <v>6877.5000000000009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137407</v>
          </cell>
          <cell r="D96">
            <v>150272</v>
          </cell>
          <cell r="E96">
            <v>170401</v>
          </cell>
          <cell r="F96">
            <v>194444</v>
          </cell>
          <cell r="G96">
            <v>192146</v>
          </cell>
          <cell r="H96">
            <v>197120</v>
          </cell>
          <cell r="P96">
            <v>217108</v>
          </cell>
          <cell r="Y96">
            <v>226887</v>
          </cell>
          <cell r="AA96">
            <v>238231.35000000003</v>
          </cell>
        </row>
        <row r="98">
          <cell r="C98">
            <v>21263</v>
          </cell>
          <cell r="D98">
            <v>32334</v>
          </cell>
          <cell r="E98">
            <v>56308</v>
          </cell>
          <cell r="F98">
            <v>19974</v>
          </cell>
          <cell r="G98">
            <v>42880</v>
          </cell>
          <cell r="H98">
            <v>42318</v>
          </cell>
          <cell r="P98">
            <v>26394</v>
          </cell>
          <cell r="Y98">
            <v>27794</v>
          </cell>
          <cell r="AA98">
            <v>29183.7</v>
          </cell>
        </row>
        <row r="99">
          <cell r="C99">
            <v>20209</v>
          </cell>
          <cell r="D99">
            <v>16206</v>
          </cell>
          <cell r="E99">
            <v>46726</v>
          </cell>
          <cell r="F99">
            <v>11225</v>
          </cell>
          <cell r="G99">
            <v>12208</v>
          </cell>
          <cell r="H99">
            <v>12808</v>
          </cell>
          <cell r="P99">
            <v>22719</v>
          </cell>
          <cell r="Y99">
            <v>12340</v>
          </cell>
          <cell r="AA99">
            <v>12957.000000000002</v>
          </cell>
        </row>
        <row r="102">
          <cell r="C102">
            <v>528052</v>
          </cell>
          <cell r="D102">
            <v>515937</v>
          </cell>
          <cell r="E102">
            <v>460130</v>
          </cell>
          <cell r="F102">
            <v>384989</v>
          </cell>
          <cell r="G102">
            <v>409031</v>
          </cell>
          <cell r="H102">
            <v>409031</v>
          </cell>
          <cell r="P102">
            <v>322024</v>
          </cell>
          <cell r="Y102">
            <v>388528</v>
          </cell>
          <cell r="AA102">
            <v>447475.1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32771</v>
          </cell>
          <cell r="D105">
            <v>14275</v>
          </cell>
          <cell r="E105">
            <v>11379</v>
          </cell>
          <cell r="F105">
            <v>90396</v>
          </cell>
          <cell r="G105">
            <v>51393</v>
          </cell>
          <cell r="H105">
            <v>49984</v>
          </cell>
          <cell r="P105">
            <v>86209</v>
          </cell>
          <cell r="Y105">
            <v>90648</v>
          </cell>
          <cell r="AA105">
            <v>115516.40000000001</v>
          </cell>
        </row>
        <row r="106">
          <cell r="C106">
            <v>130402</v>
          </cell>
          <cell r="D106">
            <v>108948</v>
          </cell>
          <cell r="E106">
            <v>82529</v>
          </cell>
          <cell r="F106">
            <v>86389</v>
          </cell>
          <cell r="G106">
            <v>83135</v>
          </cell>
          <cell r="H106">
            <v>84544</v>
          </cell>
          <cell r="P106">
            <v>149513</v>
          </cell>
          <cell r="Y106">
            <v>171097</v>
          </cell>
          <cell r="AA106">
            <v>183652.15000000002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2012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15164</v>
          </cell>
          <cell r="D167">
            <v>16941</v>
          </cell>
          <cell r="E167">
            <v>16408</v>
          </cell>
          <cell r="F167">
            <v>27453</v>
          </cell>
          <cell r="G167">
            <v>27453</v>
          </cell>
          <cell r="H167">
            <v>27453</v>
          </cell>
          <cell r="I167">
            <v>30380</v>
          </cell>
          <cell r="J167">
            <v>32172</v>
          </cell>
          <cell r="K167">
            <v>34071</v>
          </cell>
        </row>
        <row r="168">
          <cell r="C168">
            <v>676</v>
          </cell>
          <cell r="D168">
            <v>590</v>
          </cell>
          <cell r="E168">
            <v>1040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51071</v>
          </cell>
          <cell r="D169">
            <v>56197</v>
          </cell>
          <cell r="E169">
            <v>43314</v>
          </cell>
          <cell r="F169">
            <v>26031</v>
          </cell>
          <cell r="G169">
            <v>26031</v>
          </cell>
          <cell r="H169">
            <v>26031</v>
          </cell>
          <cell r="I169">
            <v>29189</v>
          </cell>
          <cell r="J169">
            <v>30912</v>
          </cell>
          <cell r="K169">
            <v>32735</v>
          </cell>
        </row>
        <row r="171">
          <cell r="B171" t="str">
            <v>Patient fees</v>
          </cell>
          <cell r="C171">
            <v>51071</v>
          </cell>
          <cell r="D171">
            <v>48898</v>
          </cell>
          <cell r="E171">
            <v>35583</v>
          </cell>
          <cell r="F171">
            <v>26031</v>
          </cell>
          <cell r="G171">
            <v>26031</v>
          </cell>
          <cell r="H171">
            <v>26031</v>
          </cell>
          <cell r="I171">
            <v>27313</v>
          </cell>
          <cell r="J171">
            <v>28760.589</v>
          </cell>
          <cell r="K171">
            <v>30198.618450000002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213</v>
          </cell>
          <cell r="D175">
            <v>248</v>
          </cell>
          <cell r="E175">
            <v>222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5412</v>
          </cell>
          <cell r="D185">
            <v>3283</v>
          </cell>
          <cell r="E185">
            <v>2005</v>
          </cell>
          <cell r="F185">
            <v>2216</v>
          </cell>
          <cell r="G185">
            <v>2216</v>
          </cell>
          <cell r="H185">
            <v>2422</v>
          </cell>
          <cell r="I185">
            <v>2318</v>
          </cell>
          <cell r="J185">
            <v>2455</v>
          </cell>
          <cell r="K185">
            <v>2600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5661</v>
          </cell>
          <cell r="D190">
            <v>2048</v>
          </cell>
          <cell r="E190">
            <v>3610</v>
          </cell>
          <cell r="F190">
            <v>1662</v>
          </cell>
          <cell r="G190">
            <v>1662</v>
          </cell>
          <cell r="H190">
            <v>1662</v>
          </cell>
          <cell r="I190">
            <v>1760</v>
          </cell>
          <cell r="J190">
            <v>1864</v>
          </cell>
          <cell r="K190">
            <v>1974</v>
          </cell>
        </row>
        <row r="191">
          <cell r="C191">
            <v>4319</v>
          </cell>
          <cell r="D191">
            <v>2049</v>
          </cell>
          <cell r="E191">
            <v>4163</v>
          </cell>
          <cell r="F191">
            <v>165</v>
          </cell>
          <cell r="G191">
            <v>165</v>
          </cell>
          <cell r="H191">
            <v>2198</v>
          </cell>
          <cell r="I191">
            <v>2897</v>
          </cell>
          <cell r="J191">
            <v>3067</v>
          </cell>
          <cell r="K191">
            <v>3248</v>
          </cell>
        </row>
        <row r="203">
          <cell r="B203" t="str">
            <v>Office of the MEC</v>
          </cell>
          <cell r="C203">
            <v>4795</v>
          </cell>
          <cell r="D203">
            <v>5745</v>
          </cell>
          <cell r="E203">
            <v>5186</v>
          </cell>
          <cell r="F203">
            <v>5587</v>
          </cell>
          <cell r="G203">
            <v>10604</v>
          </cell>
          <cell r="H203">
            <v>8882</v>
          </cell>
          <cell r="P203">
            <v>9767</v>
          </cell>
          <cell r="Y203">
            <v>11767</v>
          </cell>
          <cell r="AA203">
            <v>12355.35</v>
          </cell>
        </row>
        <row r="204">
          <cell r="B204" t="str">
            <v>Management</v>
          </cell>
          <cell r="C204">
            <v>223230</v>
          </cell>
          <cell r="D204">
            <v>199731</v>
          </cell>
          <cell r="E204">
            <v>216714</v>
          </cell>
          <cell r="F204">
            <v>231567</v>
          </cell>
          <cell r="G204">
            <v>215847</v>
          </cell>
          <cell r="H204">
            <v>202727</v>
          </cell>
          <cell r="P204">
            <v>273538</v>
          </cell>
          <cell r="Y204">
            <v>272008</v>
          </cell>
          <cell r="AA204">
            <v>301852.40000000002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86075</v>
          </cell>
          <cell r="D225">
            <v>86144</v>
          </cell>
          <cell r="E225">
            <v>95383</v>
          </cell>
          <cell r="F225">
            <v>130012</v>
          </cell>
          <cell r="G225">
            <v>113871</v>
          </cell>
          <cell r="H225">
            <v>101029</v>
          </cell>
          <cell r="P225">
            <v>116544</v>
          </cell>
          <cell r="Y225">
            <v>128319</v>
          </cell>
          <cell r="AA225">
            <v>142234.95000000001</v>
          </cell>
        </row>
        <row r="226">
          <cell r="C226">
            <v>73164</v>
          </cell>
          <cell r="D226">
            <v>77529</v>
          </cell>
          <cell r="E226">
            <v>81075</v>
          </cell>
          <cell r="F226">
            <v>115870</v>
          </cell>
          <cell r="G226">
            <v>101903</v>
          </cell>
          <cell r="H226">
            <v>86802</v>
          </cell>
          <cell r="P226">
            <v>103171</v>
          </cell>
          <cell r="Y226">
            <v>114158</v>
          </cell>
          <cell r="AA226">
            <v>127365.90000000001</v>
          </cell>
        </row>
        <row r="227">
          <cell r="C227">
            <v>12911</v>
          </cell>
          <cell r="D227">
            <v>8615</v>
          </cell>
          <cell r="E227">
            <v>14308</v>
          </cell>
          <cell r="F227">
            <v>14142</v>
          </cell>
          <cell r="G227">
            <v>11968</v>
          </cell>
          <cell r="H227">
            <v>14227</v>
          </cell>
          <cell r="P227">
            <v>13373</v>
          </cell>
          <cell r="Y227">
            <v>14161</v>
          </cell>
          <cell r="AA227">
            <v>14869.050000000001</v>
          </cell>
        </row>
        <row r="228">
          <cell r="C228">
            <v>120747</v>
          </cell>
          <cell r="D228">
            <v>97566</v>
          </cell>
          <cell r="E228">
            <v>74828</v>
          </cell>
          <cell r="F228">
            <v>91354</v>
          </cell>
          <cell r="G228">
            <v>96104</v>
          </cell>
          <cell r="H228">
            <v>93570</v>
          </cell>
          <cell r="P228">
            <v>139475</v>
          </cell>
          <cell r="Y228">
            <v>138306</v>
          </cell>
          <cell r="AA228">
            <v>153965.29999999999</v>
          </cell>
        </row>
        <row r="229">
          <cell r="C229">
            <v>603</v>
          </cell>
          <cell r="D229">
            <v>953</v>
          </cell>
          <cell r="E229">
            <v>1175</v>
          </cell>
          <cell r="F229">
            <v>1847</v>
          </cell>
          <cell r="G229">
            <v>635</v>
          </cell>
          <cell r="H229">
            <v>635</v>
          </cell>
          <cell r="P229">
            <v>907</v>
          </cell>
          <cell r="Y229">
            <v>952</v>
          </cell>
          <cell r="AA229">
            <v>999.6</v>
          </cell>
        </row>
        <row r="230">
          <cell r="C230">
            <v>5355</v>
          </cell>
          <cell r="D230">
            <v>2610</v>
          </cell>
          <cell r="E230">
            <v>3476</v>
          </cell>
          <cell r="F230">
            <v>3077</v>
          </cell>
          <cell r="G230">
            <v>800</v>
          </cell>
          <cell r="H230">
            <v>800</v>
          </cell>
          <cell r="P230">
            <v>1000</v>
          </cell>
          <cell r="Y230">
            <v>1050</v>
          </cell>
          <cell r="AA230">
            <v>1102.5</v>
          </cell>
        </row>
        <row r="231">
          <cell r="C231">
            <v>152</v>
          </cell>
          <cell r="D231">
            <v>81</v>
          </cell>
          <cell r="E231">
            <v>576</v>
          </cell>
          <cell r="F231">
            <v>100</v>
          </cell>
          <cell r="G231">
            <v>185</v>
          </cell>
          <cell r="H231">
            <v>185</v>
          </cell>
          <cell r="P231">
            <v>50</v>
          </cell>
          <cell r="Y231">
            <v>52</v>
          </cell>
          <cell r="AA231">
            <v>54.6</v>
          </cell>
        </row>
        <row r="232">
          <cell r="C232">
            <v>10337</v>
          </cell>
          <cell r="D232">
            <v>12105</v>
          </cell>
          <cell r="E232">
            <v>12744</v>
          </cell>
          <cell r="F232">
            <v>12840</v>
          </cell>
          <cell r="G232">
            <v>15419</v>
          </cell>
          <cell r="H232">
            <v>15419</v>
          </cell>
          <cell r="P232">
            <v>16077</v>
          </cell>
          <cell r="Y232">
            <v>15925</v>
          </cell>
          <cell r="AA232">
            <v>16221.25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1287</v>
          </cell>
          <cell r="D234">
            <v>898</v>
          </cell>
          <cell r="E234">
            <v>1594</v>
          </cell>
          <cell r="F234">
            <v>960</v>
          </cell>
          <cell r="G234">
            <v>2102</v>
          </cell>
          <cell r="H234">
            <v>2102</v>
          </cell>
          <cell r="P234">
            <v>2376</v>
          </cell>
          <cell r="Y234">
            <v>2495</v>
          </cell>
          <cell r="AA234">
            <v>2619.75</v>
          </cell>
        </row>
        <row r="235">
          <cell r="C235">
            <v>5892</v>
          </cell>
          <cell r="D235">
            <v>5078</v>
          </cell>
          <cell r="E235">
            <v>4398</v>
          </cell>
          <cell r="F235">
            <v>10082</v>
          </cell>
          <cell r="G235">
            <v>4670</v>
          </cell>
          <cell r="H235">
            <v>4670</v>
          </cell>
          <cell r="P235">
            <v>6128</v>
          </cell>
          <cell r="Y235">
            <v>5117</v>
          </cell>
          <cell r="AA235">
            <v>5372.85</v>
          </cell>
        </row>
        <row r="236">
          <cell r="C236">
            <v>16499</v>
          </cell>
          <cell r="D236">
            <v>7323</v>
          </cell>
          <cell r="E236">
            <v>7426</v>
          </cell>
          <cell r="F236">
            <v>23187</v>
          </cell>
          <cell r="G236">
            <v>22991</v>
          </cell>
          <cell r="H236">
            <v>17431</v>
          </cell>
          <cell r="P236">
            <v>34746</v>
          </cell>
          <cell r="Y236">
            <v>35380</v>
          </cell>
          <cell r="AA236">
            <v>48393</v>
          </cell>
        </row>
        <row r="237">
          <cell r="C237">
            <v>855</v>
          </cell>
          <cell r="D237">
            <v>694</v>
          </cell>
          <cell r="E237">
            <v>0</v>
          </cell>
          <cell r="F237">
            <v>0</v>
          </cell>
          <cell r="G237">
            <v>7074</v>
          </cell>
          <cell r="H237">
            <v>7074</v>
          </cell>
          <cell r="P237">
            <v>6000</v>
          </cell>
          <cell r="Y237">
            <v>6000</v>
          </cell>
          <cell r="AA237">
            <v>6300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24</v>
          </cell>
          <cell r="H239">
            <v>24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3535</v>
          </cell>
          <cell r="D241">
            <v>2437</v>
          </cell>
          <cell r="E241">
            <v>3767</v>
          </cell>
          <cell r="F241">
            <v>1620</v>
          </cell>
          <cell r="G241">
            <v>0</v>
          </cell>
          <cell r="H241">
            <v>0</v>
          </cell>
          <cell r="P241">
            <v>32227</v>
          </cell>
          <cell r="Y241">
            <v>32227</v>
          </cell>
          <cell r="AA241">
            <v>33838.35</v>
          </cell>
        </row>
        <row r="242">
          <cell r="C242">
            <v>1199</v>
          </cell>
          <cell r="D242">
            <v>1666</v>
          </cell>
          <cell r="E242">
            <v>918</v>
          </cell>
          <cell r="F242">
            <v>788</v>
          </cell>
          <cell r="G242">
            <v>1448</v>
          </cell>
          <cell r="H242">
            <v>1448</v>
          </cell>
          <cell r="P242">
            <v>1788</v>
          </cell>
          <cell r="Y242">
            <v>1827</v>
          </cell>
          <cell r="AA242">
            <v>1918.3500000000001</v>
          </cell>
        </row>
        <row r="243">
          <cell r="C243">
            <v>2208</v>
          </cell>
          <cell r="D243">
            <v>0</v>
          </cell>
          <cell r="E243">
            <v>1822</v>
          </cell>
          <cell r="F243">
            <v>477</v>
          </cell>
          <cell r="G243">
            <v>1011</v>
          </cell>
          <cell r="H243">
            <v>1011</v>
          </cell>
          <cell r="P243">
            <v>562</v>
          </cell>
          <cell r="Y243">
            <v>590</v>
          </cell>
          <cell r="AA243">
            <v>119.50000000000007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4882</v>
          </cell>
          <cell r="D245">
            <v>8994</v>
          </cell>
          <cell r="E245">
            <v>4230</v>
          </cell>
          <cell r="F245">
            <v>6813</v>
          </cell>
          <cell r="G245">
            <v>7738</v>
          </cell>
          <cell r="H245">
            <v>12698</v>
          </cell>
          <cell r="P245">
            <v>3000</v>
          </cell>
          <cell r="Y245">
            <v>3150</v>
          </cell>
          <cell r="AA245">
            <v>3307.5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30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28</v>
          </cell>
          <cell r="D249">
            <v>74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3</v>
          </cell>
          <cell r="Y249">
            <v>3</v>
          </cell>
          <cell r="AA249">
            <v>3.1500000000000004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</v>
          </cell>
          <cell r="D252">
            <v>12</v>
          </cell>
          <cell r="E252">
            <v>8</v>
          </cell>
          <cell r="F252">
            <v>32</v>
          </cell>
          <cell r="G252">
            <v>871</v>
          </cell>
          <cell r="H252">
            <v>871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1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54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219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137</v>
          </cell>
          <cell r="D256">
            <v>117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3164</v>
          </cell>
          <cell r="D257">
            <v>2339</v>
          </cell>
          <cell r="E257">
            <v>594</v>
          </cell>
          <cell r="F257">
            <v>1084</v>
          </cell>
          <cell r="G257">
            <v>349</v>
          </cell>
          <cell r="H257">
            <v>328</v>
          </cell>
          <cell r="P257">
            <v>308</v>
          </cell>
          <cell r="Y257">
            <v>1322</v>
          </cell>
          <cell r="AA257">
            <v>1388.1000000000001</v>
          </cell>
        </row>
        <row r="258">
          <cell r="C258">
            <v>5127</v>
          </cell>
          <cell r="D258">
            <v>6045</v>
          </cell>
          <cell r="E258">
            <v>3965</v>
          </cell>
          <cell r="F258">
            <v>3185</v>
          </cell>
          <cell r="G258">
            <v>3625</v>
          </cell>
          <cell r="H258">
            <v>3625</v>
          </cell>
          <cell r="P258">
            <v>3376</v>
          </cell>
          <cell r="Y258">
            <v>3544</v>
          </cell>
          <cell r="AA258">
            <v>3221.2000000000003</v>
          </cell>
        </row>
        <row r="259">
          <cell r="C259">
            <v>519</v>
          </cell>
          <cell r="D259">
            <v>22134</v>
          </cell>
          <cell r="E259">
            <v>5376</v>
          </cell>
          <cell r="F259">
            <v>5053</v>
          </cell>
          <cell r="G259">
            <v>5333</v>
          </cell>
          <cell r="H259">
            <v>5333</v>
          </cell>
          <cell r="P259">
            <v>5700</v>
          </cell>
          <cell r="Y259">
            <v>5935</v>
          </cell>
          <cell r="AA259">
            <v>6231.75</v>
          </cell>
        </row>
        <row r="260">
          <cell r="C260">
            <v>40506</v>
          </cell>
          <cell r="D260">
            <v>0</v>
          </cell>
          <cell r="E260">
            <v>2243</v>
          </cell>
          <cell r="F260">
            <v>2822</v>
          </cell>
          <cell r="G260">
            <v>5617</v>
          </cell>
          <cell r="H260">
            <v>5617</v>
          </cell>
          <cell r="P260">
            <v>6132</v>
          </cell>
          <cell r="Y260">
            <v>6302</v>
          </cell>
          <cell r="AA260">
            <v>6617.1</v>
          </cell>
        </row>
        <row r="261">
          <cell r="C261">
            <v>35</v>
          </cell>
          <cell r="D261">
            <v>19784</v>
          </cell>
          <cell r="E261">
            <v>74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16273</v>
          </cell>
          <cell r="D262">
            <v>1909</v>
          </cell>
          <cell r="E262">
            <v>18317</v>
          </cell>
          <cell r="F262">
            <v>15387</v>
          </cell>
          <cell r="G262">
            <v>13319</v>
          </cell>
          <cell r="H262">
            <v>11186</v>
          </cell>
          <cell r="P262">
            <v>14038</v>
          </cell>
          <cell r="Y262">
            <v>14253</v>
          </cell>
          <cell r="AA262">
            <v>13965.650000000001</v>
          </cell>
        </row>
        <row r="263">
          <cell r="C263">
            <v>118</v>
          </cell>
          <cell r="D263">
            <v>516</v>
          </cell>
          <cell r="E263">
            <v>55</v>
          </cell>
          <cell r="F263">
            <v>0</v>
          </cell>
          <cell r="G263">
            <v>734</v>
          </cell>
          <cell r="H263">
            <v>734</v>
          </cell>
          <cell r="P263">
            <v>3000</v>
          </cell>
          <cell r="Y263">
            <v>0</v>
          </cell>
          <cell r="AA263">
            <v>0</v>
          </cell>
        </row>
        <row r="264">
          <cell r="C264">
            <v>287</v>
          </cell>
          <cell r="D264">
            <v>1797</v>
          </cell>
          <cell r="E264">
            <v>720</v>
          </cell>
          <cell r="F264">
            <v>1200</v>
          </cell>
          <cell r="G264">
            <v>1203</v>
          </cell>
          <cell r="H264">
            <v>1203</v>
          </cell>
          <cell r="P264">
            <v>1136</v>
          </cell>
          <cell r="Y264">
            <v>1171</v>
          </cell>
          <cell r="AA264">
            <v>1229.55</v>
          </cell>
        </row>
        <row r="265">
          <cell r="C265">
            <v>1694</v>
          </cell>
          <cell r="D265">
            <v>0</v>
          </cell>
          <cell r="E265">
            <v>921</v>
          </cell>
          <cell r="F265">
            <v>800</v>
          </cell>
          <cell r="G265">
            <v>446</v>
          </cell>
          <cell r="H265">
            <v>446</v>
          </cell>
          <cell r="P265">
            <v>521</v>
          </cell>
          <cell r="Y265">
            <v>591</v>
          </cell>
          <cell r="AA265">
            <v>620.55000000000007</v>
          </cell>
        </row>
        <row r="266">
          <cell r="C266">
            <v>0</v>
          </cell>
          <cell r="D266">
            <v>0</v>
          </cell>
          <cell r="E266">
            <v>399</v>
          </cell>
          <cell r="F266">
            <v>0</v>
          </cell>
          <cell r="G266">
            <v>510</v>
          </cell>
          <cell r="H266">
            <v>510</v>
          </cell>
          <cell r="P266">
            <v>400</v>
          </cell>
          <cell r="Y266">
            <v>420</v>
          </cell>
          <cell r="AA266">
            <v>441</v>
          </cell>
        </row>
        <row r="267">
          <cell r="C267">
            <v>193</v>
          </cell>
          <cell r="D267">
            <v>783</v>
          </cell>
          <cell r="E267">
            <v>163</v>
          </cell>
          <cell r="F267">
            <v>0</v>
          </cell>
          <cell r="G267">
            <v>0</v>
          </cell>
          <cell r="H267">
            <v>534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193</v>
          </cell>
          <cell r="D268">
            <v>783</v>
          </cell>
          <cell r="E268">
            <v>163</v>
          </cell>
          <cell r="F268">
            <v>0</v>
          </cell>
          <cell r="G268">
            <v>0</v>
          </cell>
          <cell r="H268">
            <v>534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322</v>
          </cell>
          <cell r="D271">
            <v>302</v>
          </cell>
          <cell r="E271">
            <v>25</v>
          </cell>
          <cell r="F271">
            <v>50</v>
          </cell>
          <cell r="G271">
            <v>873</v>
          </cell>
          <cell r="H271">
            <v>873</v>
          </cell>
          <cell r="P271">
            <v>50</v>
          </cell>
          <cell r="Y271">
            <v>53</v>
          </cell>
          <cell r="AA271">
            <v>55.650000000000006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322</v>
          </cell>
          <cell r="D276">
            <v>302</v>
          </cell>
          <cell r="E276">
            <v>25</v>
          </cell>
          <cell r="F276">
            <v>50</v>
          </cell>
          <cell r="G276">
            <v>873</v>
          </cell>
          <cell r="H276">
            <v>873</v>
          </cell>
          <cell r="P276">
            <v>50</v>
          </cell>
          <cell r="Y276">
            <v>53</v>
          </cell>
          <cell r="AA276">
            <v>55.650000000000006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18779</v>
          </cell>
          <cell r="D291">
            <v>14799</v>
          </cell>
          <cell r="E291">
            <v>44217</v>
          </cell>
          <cell r="F291">
            <v>10838</v>
          </cell>
          <cell r="G291">
            <v>11338</v>
          </cell>
          <cell r="H291">
            <v>11338</v>
          </cell>
          <cell r="P291">
            <v>22336</v>
          </cell>
          <cell r="Y291">
            <v>11937</v>
          </cell>
          <cell r="AA291">
            <v>12533.85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100</v>
          </cell>
          <cell r="G292">
            <v>600</v>
          </cell>
          <cell r="H292">
            <v>0</v>
          </cell>
          <cell r="P292">
            <v>124</v>
          </cell>
          <cell r="Y292">
            <v>131</v>
          </cell>
          <cell r="AA292">
            <v>137.55000000000001</v>
          </cell>
        </row>
        <row r="293">
          <cell r="C293">
            <v>18779</v>
          </cell>
          <cell r="D293">
            <v>14799</v>
          </cell>
          <cell r="E293">
            <v>44217</v>
          </cell>
          <cell r="F293">
            <v>10738</v>
          </cell>
          <cell r="G293">
            <v>10738</v>
          </cell>
          <cell r="H293">
            <v>11338</v>
          </cell>
          <cell r="P293">
            <v>22212</v>
          </cell>
          <cell r="Y293">
            <v>11806</v>
          </cell>
          <cell r="AA293">
            <v>12396.300000000001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1909</v>
          </cell>
          <cell r="D298">
            <v>3870</v>
          </cell>
          <cell r="E298">
            <v>7284</v>
          </cell>
          <cell r="F298">
            <v>4900</v>
          </cell>
          <cell r="G298">
            <v>4265</v>
          </cell>
          <cell r="H298">
            <v>4265</v>
          </cell>
          <cell r="P298">
            <v>4900</v>
          </cell>
          <cell r="Y298">
            <v>5160</v>
          </cell>
          <cell r="AA298">
            <v>5418</v>
          </cell>
        </row>
        <row r="299">
          <cell r="C299">
            <v>1887</v>
          </cell>
          <cell r="D299">
            <v>0</v>
          </cell>
          <cell r="E299">
            <v>6966</v>
          </cell>
          <cell r="F299">
            <v>3110</v>
          </cell>
          <cell r="G299">
            <v>2584</v>
          </cell>
          <cell r="H299">
            <v>2225</v>
          </cell>
          <cell r="P299">
            <v>3060</v>
          </cell>
          <cell r="Y299">
            <v>3222</v>
          </cell>
          <cell r="AA299">
            <v>3383.1000000000004</v>
          </cell>
        </row>
        <row r="300">
          <cell r="C300">
            <v>22</v>
          </cell>
          <cell r="D300">
            <v>3870</v>
          </cell>
          <cell r="E300">
            <v>318</v>
          </cell>
          <cell r="F300">
            <v>1790</v>
          </cell>
          <cell r="G300">
            <v>1681</v>
          </cell>
          <cell r="H300">
            <v>2040</v>
          </cell>
          <cell r="P300">
            <v>1840</v>
          </cell>
          <cell r="Y300">
            <v>1938</v>
          </cell>
          <cell r="AA300">
            <v>2034.9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2012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District Management</v>
          </cell>
          <cell r="C353">
            <v>243832</v>
          </cell>
          <cell r="D353">
            <v>369577</v>
          </cell>
          <cell r="E353">
            <v>354366</v>
          </cell>
          <cell r="F353">
            <v>347925</v>
          </cell>
          <cell r="G353">
            <v>293035</v>
          </cell>
          <cell r="H353">
            <v>304545</v>
          </cell>
          <cell r="P353">
            <v>383042</v>
          </cell>
          <cell r="Y353">
            <v>390982</v>
          </cell>
          <cell r="AA353">
            <v>444850.10000000003</v>
          </cell>
        </row>
        <row r="354">
          <cell r="B354" t="str">
            <v>Community Health Clinics</v>
          </cell>
          <cell r="C354">
            <v>736996</v>
          </cell>
          <cell r="D354">
            <v>750446</v>
          </cell>
          <cell r="E354">
            <v>825510</v>
          </cell>
          <cell r="F354">
            <v>942087</v>
          </cell>
          <cell r="G354">
            <v>975771</v>
          </cell>
          <cell r="H354">
            <v>1060286</v>
          </cell>
          <cell r="P354">
            <v>1150149</v>
          </cell>
          <cell r="Y354">
            <v>1226478</v>
          </cell>
          <cell r="AA354">
            <v>1290216.9000000001</v>
          </cell>
        </row>
        <row r="355">
          <cell r="B355" t="str">
            <v>Community Health Centres</v>
          </cell>
          <cell r="C355">
            <v>466550</v>
          </cell>
          <cell r="D355">
            <v>504076</v>
          </cell>
          <cell r="E355">
            <v>586932</v>
          </cell>
          <cell r="F355">
            <v>603266</v>
          </cell>
          <cell r="G355">
            <v>604503</v>
          </cell>
          <cell r="H355">
            <v>680040</v>
          </cell>
          <cell r="P355">
            <v>785855</v>
          </cell>
          <cell r="Y355">
            <v>799366</v>
          </cell>
          <cell r="AA355">
            <v>863811.3</v>
          </cell>
        </row>
        <row r="356">
          <cell r="B356" t="str">
            <v>Community-based Services</v>
          </cell>
          <cell r="C356">
            <v>108292</v>
          </cell>
          <cell r="D356">
            <v>63493</v>
          </cell>
          <cell r="E356">
            <v>71577</v>
          </cell>
          <cell r="F356">
            <v>79105</v>
          </cell>
          <cell r="G356">
            <v>79105</v>
          </cell>
          <cell r="H356">
            <v>79105</v>
          </cell>
          <cell r="P356">
            <v>89049</v>
          </cell>
          <cell r="Y356">
            <v>92037</v>
          </cell>
          <cell r="AA356">
            <v>96638.85</v>
          </cell>
        </row>
        <row r="357">
          <cell r="B357" t="str">
            <v>Other Community Services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 t="str">
            <v>HIV/Aids</v>
          </cell>
          <cell r="C358">
            <v>420398</v>
          </cell>
          <cell r="D358">
            <v>652627</v>
          </cell>
          <cell r="E358">
            <v>864832</v>
          </cell>
          <cell r="F358">
            <v>853675</v>
          </cell>
          <cell r="G358">
            <v>852562</v>
          </cell>
          <cell r="H358">
            <v>818848</v>
          </cell>
          <cell r="P358">
            <v>937045</v>
          </cell>
          <cell r="Y358">
            <v>1099289</v>
          </cell>
          <cell r="AA358">
            <v>1232252.45</v>
          </cell>
        </row>
        <row r="359">
          <cell r="B359" t="str">
            <v xml:space="preserve">Nutrition </v>
          </cell>
          <cell r="C359">
            <v>21079</v>
          </cell>
          <cell r="D359">
            <v>18260</v>
          </cell>
          <cell r="E359">
            <v>14602</v>
          </cell>
          <cell r="F359">
            <v>15206</v>
          </cell>
          <cell r="G359">
            <v>10519</v>
          </cell>
          <cell r="H359">
            <v>10503</v>
          </cell>
          <cell r="P359">
            <v>15445</v>
          </cell>
          <cell r="Y359">
            <v>16264</v>
          </cell>
          <cell r="AA359">
            <v>17077.2</v>
          </cell>
        </row>
        <row r="360">
          <cell r="B360" t="str">
            <v xml:space="preserve">Coroner Services 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 t="str">
            <v>District Hospitals</v>
          </cell>
          <cell r="C361">
            <v>2011841</v>
          </cell>
          <cell r="D361">
            <v>2070263</v>
          </cell>
          <cell r="E361">
            <v>2189350</v>
          </cell>
          <cell r="F361">
            <v>2448625</v>
          </cell>
          <cell r="G361">
            <v>2562038</v>
          </cell>
          <cell r="H361">
            <v>2579141</v>
          </cell>
          <cell r="P361">
            <v>2771011</v>
          </cell>
          <cell r="Y361">
            <v>3062887</v>
          </cell>
          <cell r="AA361">
            <v>3152023.35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2524572</v>
          </cell>
          <cell r="D375">
            <v>2745898</v>
          </cell>
          <cell r="E375">
            <v>3085645</v>
          </cell>
          <cell r="F375">
            <v>3470561</v>
          </cell>
          <cell r="G375">
            <v>3443758</v>
          </cell>
          <cell r="H375">
            <v>3479755</v>
          </cell>
          <cell r="P375">
            <v>3964944</v>
          </cell>
          <cell r="Y375">
            <v>4176999</v>
          </cell>
          <cell r="AA375">
            <v>4382754.95</v>
          </cell>
        </row>
        <row r="376">
          <cell r="C376">
            <v>2147717</v>
          </cell>
          <cell r="D376">
            <v>2480844</v>
          </cell>
          <cell r="E376">
            <v>2624450</v>
          </cell>
          <cell r="F376">
            <v>3034455</v>
          </cell>
          <cell r="G376">
            <v>3028464</v>
          </cell>
          <cell r="H376">
            <v>3060350</v>
          </cell>
          <cell r="P376">
            <v>3443304</v>
          </cell>
          <cell r="Y376">
            <v>3604183</v>
          </cell>
          <cell r="AA376">
            <v>3776205.1500000004</v>
          </cell>
        </row>
        <row r="377">
          <cell r="C377">
            <v>376855</v>
          </cell>
          <cell r="D377">
            <v>265054</v>
          </cell>
          <cell r="E377">
            <v>461195</v>
          </cell>
          <cell r="F377">
            <v>436106</v>
          </cell>
          <cell r="G377">
            <v>415294</v>
          </cell>
          <cell r="H377">
            <v>419405</v>
          </cell>
          <cell r="P377">
            <v>521640</v>
          </cell>
          <cell r="Y377">
            <v>572816</v>
          </cell>
          <cell r="AA377">
            <v>606549.80000000005</v>
          </cell>
        </row>
        <row r="378">
          <cell r="C378">
            <v>1315097</v>
          </cell>
          <cell r="D378">
            <v>1494563</v>
          </cell>
          <cell r="E378">
            <v>1629561</v>
          </cell>
          <cell r="F378">
            <v>1602696</v>
          </cell>
          <cell r="G378">
            <v>1739743</v>
          </cell>
          <cell r="H378">
            <v>1844020</v>
          </cell>
          <cell r="P378">
            <v>1880823</v>
          </cell>
          <cell r="Y378">
            <v>2210599</v>
          </cell>
          <cell r="AA378">
            <v>2391924.9500000002</v>
          </cell>
        </row>
        <row r="379">
          <cell r="C379">
            <v>460</v>
          </cell>
          <cell r="D379">
            <v>4430</v>
          </cell>
          <cell r="E379">
            <v>3426</v>
          </cell>
          <cell r="F379">
            <v>306</v>
          </cell>
          <cell r="G379">
            <v>8225</v>
          </cell>
          <cell r="H379">
            <v>8230</v>
          </cell>
          <cell r="P379">
            <v>453</v>
          </cell>
          <cell r="Y379">
            <v>6664</v>
          </cell>
          <cell r="AA379">
            <v>6997.2000000000007</v>
          </cell>
        </row>
        <row r="380">
          <cell r="C380">
            <v>442</v>
          </cell>
          <cell r="D380">
            <v>899</v>
          </cell>
          <cell r="E380">
            <v>730</v>
          </cell>
          <cell r="F380">
            <v>1120</v>
          </cell>
          <cell r="G380">
            <v>1250</v>
          </cell>
          <cell r="H380">
            <v>1378</v>
          </cell>
          <cell r="P380">
            <v>1172</v>
          </cell>
          <cell r="Y380">
            <v>1309</v>
          </cell>
          <cell r="AA380">
            <v>1374.45</v>
          </cell>
        </row>
        <row r="381">
          <cell r="C381">
            <v>14489</v>
          </cell>
          <cell r="D381">
            <v>19219</v>
          </cell>
          <cell r="E381">
            <v>16968</v>
          </cell>
          <cell r="F381">
            <v>3067</v>
          </cell>
          <cell r="G381">
            <v>14598</v>
          </cell>
          <cell r="H381">
            <v>14700</v>
          </cell>
          <cell r="P381">
            <v>12523</v>
          </cell>
          <cell r="Y381">
            <v>14932</v>
          </cell>
          <cell r="AA381">
            <v>15678.6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1200</v>
          </cell>
          <cell r="D384">
            <v>2097</v>
          </cell>
          <cell r="E384">
            <v>2451</v>
          </cell>
          <cell r="F384">
            <v>511</v>
          </cell>
          <cell r="G384">
            <v>1978</v>
          </cell>
          <cell r="H384">
            <v>2126</v>
          </cell>
          <cell r="P384">
            <v>472</v>
          </cell>
          <cell r="Y384">
            <v>2325</v>
          </cell>
          <cell r="AA384">
            <v>2441.2500000000005</v>
          </cell>
        </row>
        <row r="385">
          <cell r="C385">
            <v>21359</v>
          </cell>
          <cell r="D385">
            <v>22484</v>
          </cell>
          <cell r="E385">
            <v>23961</v>
          </cell>
          <cell r="F385">
            <v>17632</v>
          </cell>
          <cell r="G385">
            <v>22531</v>
          </cell>
          <cell r="H385">
            <v>26557</v>
          </cell>
          <cell r="P385">
            <v>28638</v>
          </cell>
          <cell r="Y385">
            <v>27395</v>
          </cell>
          <cell r="AA385">
            <v>28764.75</v>
          </cell>
        </row>
        <row r="386">
          <cell r="C386">
            <v>272</v>
          </cell>
          <cell r="D386">
            <v>226</v>
          </cell>
          <cell r="E386">
            <v>417</v>
          </cell>
          <cell r="F386">
            <v>513</v>
          </cell>
          <cell r="G386">
            <v>380</v>
          </cell>
          <cell r="H386">
            <v>380</v>
          </cell>
          <cell r="P386">
            <v>3175</v>
          </cell>
          <cell r="Y386">
            <v>183</v>
          </cell>
          <cell r="AA386">
            <v>192.15</v>
          </cell>
        </row>
        <row r="387">
          <cell r="C387">
            <v>23</v>
          </cell>
          <cell r="D387">
            <v>0</v>
          </cell>
          <cell r="E387">
            <v>0</v>
          </cell>
          <cell r="F387">
            <v>0</v>
          </cell>
          <cell r="G387">
            <v>2032</v>
          </cell>
          <cell r="H387">
            <v>0</v>
          </cell>
          <cell r="P387">
            <v>1149</v>
          </cell>
          <cell r="Y387">
            <v>4299</v>
          </cell>
          <cell r="AA387">
            <v>4513.95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192516</v>
          </cell>
          <cell r="D389">
            <v>188191</v>
          </cell>
          <cell r="E389">
            <v>180681</v>
          </cell>
          <cell r="F389">
            <v>368596</v>
          </cell>
          <cell r="G389">
            <v>265235</v>
          </cell>
          <cell r="H389">
            <v>290235</v>
          </cell>
          <cell r="P389">
            <v>338265</v>
          </cell>
          <cell r="Y389">
            <v>349297</v>
          </cell>
          <cell r="AA389">
            <v>406683.85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96601</v>
          </cell>
          <cell r="D392">
            <v>92643</v>
          </cell>
          <cell r="E392">
            <v>108921</v>
          </cell>
          <cell r="F392">
            <v>79066</v>
          </cell>
          <cell r="G392">
            <v>44722</v>
          </cell>
          <cell r="H392">
            <v>44722</v>
          </cell>
          <cell r="P392">
            <v>6011</v>
          </cell>
          <cell r="Y392">
            <v>11696</v>
          </cell>
          <cell r="AA392">
            <v>12280.8</v>
          </cell>
        </row>
        <row r="393">
          <cell r="C393">
            <v>42450</v>
          </cell>
          <cell r="D393">
            <v>43362</v>
          </cell>
          <cell r="E393">
            <v>38516</v>
          </cell>
          <cell r="F393">
            <v>50709</v>
          </cell>
          <cell r="G393">
            <v>71001</v>
          </cell>
          <cell r="H393">
            <v>65726</v>
          </cell>
          <cell r="P393">
            <v>61660</v>
          </cell>
          <cell r="Y393">
            <v>88911</v>
          </cell>
          <cell r="AA393">
            <v>83356.55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37056</v>
          </cell>
          <cell r="D395">
            <v>40770</v>
          </cell>
          <cell r="E395">
            <v>42721</v>
          </cell>
          <cell r="F395">
            <v>37815</v>
          </cell>
          <cell r="G395">
            <v>44747</v>
          </cell>
          <cell r="H395">
            <v>42403</v>
          </cell>
          <cell r="P395">
            <v>44755</v>
          </cell>
          <cell r="Y395">
            <v>46365</v>
          </cell>
          <cell r="AA395">
            <v>48682.250000000007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1698</v>
          </cell>
          <cell r="F397">
            <v>279</v>
          </cell>
          <cell r="G397">
            <v>1290</v>
          </cell>
          <cell r="H397">
            <v>1312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4163</v>
          </cell>
          <cell r="F398">
            <v>0</v>
          </cell>
          <cell r="G398">
            <v>2621</v>
          </cell>
          <cell r="H398">
            <v>2621</v>
          </cell>
          <cell r="P398">
            <v>2730</v>
          </cell>
          <cell r="Y398">
            <v>2866</v>
          </cell>
          <cell r="AA398">
            <v>3009.3</v>
          </cell>
        </row>
        <row r="399">
          <cell r="C399">
            <v>54044</v>
          </cell>
          <cell r="D399">
            <v>41552</v>
          </cell>
          <cell r="E399">
            <v>42657</v>
          </cell>
          <cell r="F399">
            <v>52239</v>
          </cell>
          <cell r="G399">
            <v>53130</v>
          </cell>
          <cell r="H399">
            <v>53142</v>
          </cell>
          <cell r="P399">
            <v>55282</v>
          </cell>
          <cell r="Y399">
            <v>57744</v>
          </cell>
          <cell r="AA399">
            <v>60631.200000000004</v>
          </cell>
        </row>
        <row r="400">
          <cell r="C400">
            <v>14157</v>
          </cell>
          <cell r="D400">
            <v>10544</v>
          </cell>
          <cell r="E400">
            <v>10584</v>
          </cell>
          <cell r="F400">
            <v>13391</v>
          </cell>
          <cell r="G400">
            <v>18145</v>
          </cell>
          <cell r="H400">
            <v>18145</v>
          </cell>
          <cell r="P400">
            <v>19059</v>
          </cell>
          <cell r="Y400">
            <v>20014</v>
          </cell>
          <cell r="AA400">
            <v>21014.7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789</v>
          </cell>
          <cell r="D402">
            <v>1795</v>
          </cell>
          <cell r="E402">
            <v>578</v>
          </cell>
          <cell r="F402">
            <v>964</v>
          </cell>
          <cell r="G402">
            <v>2740</v>
          </cell>
          <cell r="H402">
            <v>2869</v>
          </cell>
          <cell r="P402">
            <v>1385</v>
          </cell>
          <cell r="Y402">
            <v>2963</v>
          </cell>
          <cell r="AA402">
            <v>3111.15</v>
          </cell>
        </row>
        <row r="403">
          <cell r="C403">
            <v>96563</v>
          </cell>
          <cell r="D403">
            <v>130196</v>
          </cell>
          <cell r="E403">
            <v>220884</v>
          </cell>
          <cell r="F403">
            <v>112039</v>
          </cell>
          <cell r="G403">
            <v>193771</v>
          </cell>
          <cell r="H403">
            <v>174086</v>
          </cell>
          <cell r="P403">
            <v>163478</v>
          </cell>
          <cell r="Y403">
            <v>182677</v>
          </cell>
          <cell r="AA403">
            <v>194346.85</v>
          </cell>
        </row>
        <row r="404">
          <cell r="C404">
            <v>581985</v>
          </cell>
          <cell r="D404">
            <v>690939</v>
          </cell>
          <cell r="E404">
            <v>761654</v>
          </cell>
          <cell r="F404">
            <v>736724</v>
          </cell>
          <cell r="G404">
            <v>765398</v>
          </cell>
          <cell r="H404">
            <v>877970</v>
          </cell>
          <cell r="P404">
            <v>949242</v>
          </cell>
          <cell r="Y404">
            <v>1116295</v>
          </cell>
          <cell r="AA404">
            <v>1211222.75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91</v>
          </cell>
          <cell r="H406">
            <v>91</v>
          </cell>
          <cell r="P406">
            <v>76</v>
          </cell>
          <cell r="Y406">
            <v>79</v>
          </cell>
          <cell r="AA406">
            <v>82.95</v>
          </cell>
        </row>
        <row r="407">
          <cell r="C407">
            <v>34744</v>
          </cell>
          <cell r="D407">
            <v>46011</v>
          </cell>
          <cell r="E407">
            <v>32190</v>
          </cell>
          <cell r="F407">
            <v>20853</v>
          </cell>
          <cell r="G407">
            <v>39540</v>
          </cell>
          <cell r="H407">
            <v>39540</v>
          </cell>
          <cell r="P407">
            <v>37679</v>
          </cell>
          <cell r="Y407">
            <v>39646</v>
          </cell>
          <cell r="AA407">
            <v>41628.300000000003</v>
          </cell>
        </row>
        <row r="408">
          <cell r="C408">
            <v>15486</v>
          </cell>
          <cell r="D408">
            <v>18017</v>
          </cell>
          <cell r="E408">
            <v>12692</v>
          </cell>
          <cell r="F408">
            <v>13411</v>
          </cell>
          <cell r="G408">
            <v>18769</v>
          </cell>
          <cell r="H408">
            <v>18769</v>
          </cell>
          <cell r="P408">
            <v>14992</v>
          </cell>
          <cell r="Y408">
            <v>17259</v>
          </cell>
          <cell r="AA408">
            <v>18121.95</v>
          </cell>
        </row>
        <row r="409">
          <cell r="C409">
            <v>14325</v>
          </cell>
          <cell r="D409">
            <v>16694</v>
          </cell>
          <cell r="E409">
            <v>15379</v>
          </cell>
          <cell r="F409">
            <v>19443</v>
          </cell>
          <cell r="G409">
            <v>22087</v>
          </cell>
          <cell r="H409">
            <v>22087</v>
          </cell>
          <cell r="P409">
            <v>20944</v>
          </cell>
          <cell r="Y409">
            <v>23542</v>
          </cell>
          <cell r="AA409">
            <v>24719.1</v>
          </cell>
        </row>
        <row r="410">
          <cell r="C410">
            <v>49943</v>
          </cell>
          <cell r="D410">
            <v>57404</v>
          </cell>
          <cell r="E410">
            <v>54029</v>
          </cell>
          <cell r="F410">
            <v>51460</v>
          </cell>
          <cell r="G410">
            <v>75376</v>
          </cell>
          <cell r="H410">
            <v>80737</v>
          </cell>
          <cell r="P410">
            <v>85901</v>
          </cell>
          <cell r="Y410">
            <v>111184</v>
          </cell>
          <cell r="AA410">
            <v>116743.20000000001</v>
          </cell>
        </row>
        <row r="411">
          <cell r="C411">
            <v>848</v>
          </cell>
          <cell r="D411">
            <v>180</v>
          </cell>
          <cell r="E411">
            <v>110</v>
          </cell>
          <cell r="F411">
            <v>200</v>
          </cell>
          <cell r="G411">
            <v>179</v>
          </cell>
          <cell r="H411">
            <v>179</v>
          </cell>
          <cell r="P411">
            <v>407</v>
          </cell>
          <cell r="Y411">
            <v>262</v>
          </cell>
          <cell r="AA411">
            <v>275.10000000000002</v>
          </cell>
        </row>
        <row r="412">
          <cell r="C412">
            <v>17680</v>
          </cell>
          <cell r="D412">
            <v>50758</v>
          </cell>
          <cell r="E412">
            <v>39467</v>
          </cell>
          <cell r="F412">
            <v>12776</v>
          </cell>
          <cell r="G412">
            <v>48112</v>
          </cell>
          <cell r="H412">
            <v>35093</v>
          </cell>
          <cell r="P412">
            <v>16725</v>
          </cell>
          <cell r="Y412">
            <v>38240</v>
          </cell>
          <cell r="AA412">
            <v>39378</v>
          </cell>
        </row>
        <row r="413">
          <cell r="C413">
            <v>14564</v>
          </cell>
          <cell r="D413">
            <v>3473</v>
          </cell>
          <cell r="E413">
            <v>2809</v>
          </cell>
          <cell r="F413">
            <v>3603</v>
          </cell>
          <cell r="G413">
            <v>7078</v>
          </cell>
          <cell r="H413">
            <v>7078</v>
          </cell>
          <cell r="P413">
            <v>7306</v>
          </cell>
          <cell r="Y413">
            <v>21058</v>
          </cell>
          <cell r="AA413">
            <v>22110.9</v>
          </cell>
        </row>
        <row r="414">
          <cell r="C414">
            <v>7592</v>
          </cell>
          <cell r="D414">
            <v>1902</v>
          </cell>
          <cell r="E414">
            <v>3372</v>
          </cell>
          <cell r="F414">
            <v>4966</v>
          </cell>
          <cell r="G414">
            <v>5709</v>
          </cell>
          <cell r="H414">
            <v>5709</v>
          </cell>
          <cell r="P414">
            <v>6756</v>
          </cell>
          <cell r="Y414">
            <v>7413</v>
          </cell>
          <cell r="AA414">
            <v>7783.6500000000005</v>
          </cell>
        </row>
        <row r="415">
          <cell r="C415">
            <v>383</v>
          </cell>
          <cell r="D415">
            <v>10207</v>
          </cell>
          <cell r="E415">
            <v>8465</v>
          </cell>
          <cell r="F415">
            <v>464</v>
          </cell>
          <cell r="G415">
            <v>8608</v>
          </cell>
          <cell r="H415">
            <v>8033</v>
          </cell>
          <cell r="P415">
            <v>0</v>
          </cell>
          <cell r="Y415">
            <v>15318</v>
          </cell>
          <cell r="AA415">
            <v>16083.900000000001</v>
          </cell>
        </row>
        <row r="416">
          <cell r="C416">
            <v>5126</v>
          </cell>
          <cell r="D416">
            <v>570</v>
          </cell>
          <cell r="E416">
            <v>38</v>
          </cell>
          <cell r="F416">
            <v>549</v>
          </cell>
          <cell r="G416">
            <v>400</v>
          </cell>
          <cell r="H416">
            <v>102</v>
          </cell>
          <cell r="P416">
            <v>588</v>
          </cell>
          <cell r="Y416">
            <v>663</v>
          </cell>
          <cell r="AA416">
            <v>696.15</v>
          </cell>
        </row>
        <row r="417">
          <cell r="C417">
            <v>44</v>
          </cell>
          <cell r="D417">
            <v>78</v>
          </cell>
          <cell r="E417">
            <v>41</v>
          </cell>
          <cell r="F417">
            <v>0</v>
          </cell>
          <cell r="G417">
            <v>0</v>
          </cell>
          <cell r="H417">
            <v>15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44</v>
          </cell>
          <cell r="D418">
            <v>78</v>
          </cell>
          <cell r="E418">
            <v>41</v>
          </cell>
          <cell r="F418">
            <v>0</v>
          </cell>
          <cell r="G418">
            <v>0</v>
          </cell>
          <cell r="H418">
            <v>15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13000</v>
          </cell>
          <cell r="D421">
            <v>833</v>
          </cell>
          <cell r="E421">
            <v>305</v>
          </cell>
          <cell r="F421">
            <v>250</v>
          </cell>
          <cell r="G421">
            <v>250</v>
          </cell>
          <cell r="H421">
            <v>250</v>
          </cell>
          <cell r="P421">
            <v>325</v>
          </cell>
          <cell r="Y421">
            <v>263</v>
          </cell>
          <cell r="AA421">
            <v>276.14999999999998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13000</v>
          </cell>
          <cell r="D426">
            <v>806</v>
          </cell>
          <cell r="E426">
            <v>0</v>
          </cell>
          <cell r="F426">
            <v>90</v>
          </cell>
          <cell r="G426">
            <v>90</v>
          </cell>
          <cell r="H426">
            <v>116</v>
          </cell>
          <cell r="P426">
            <v>90</v>
          </cell>
          <cell r="Y426">
            <v>95</v>
          </cell>
          <cell r="AA426">
            <v>99.75</v>
          </cell>
        </row>
        <row r="427">
          <cell r="C427">
            <v>0</v>
          </cell>
          <cell r="D427">
            <v>27</v>
          </cell>
          <cell r="E427">
            <v>305</v>
          </cell>
          <cell r="F427">
            <v>160</v>
          </cell>
          <cell r="G427">
            <v>160</v>
          </cell>
          <cell r="H427">
            <v>134</v>
          </cell>
          <cell r="P427">
            <v>235</v>
          </cell>
          <cell r="Y427">
            <v>168</v>
          </cell>
          <cell r="AA427">
            <v>176.4</v>
          </cell>
        </row>
        <row r="428">
          <cell r="C428">
            <v>0</v>
          </cell>
          <cell r="D428">
            <v>88</v>
          </cell>
          <cell r="E428">
            <v>83</v>
          </cell>
          <cell r="F428">
            <v>0</v>
          </cell>
          <cell r="G428">
            <v>200</v>
          </cell>
          <cell r="H428">
            <v>200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88</v>
          </cell>
          <cell r="E430">
            <v>83</v>
          </cell>
          <cell r="F430">
            <v>0</v>
          </cell>
          <cell r="G430">
            <v>200</v>
          </cell>
          <cell r="H430">
            <v>200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110777</v>
          </cell>
          <cell r="D440">
            <v>123350</v>
          </cell>
          <cell r="E440">
            <v>141872</v>
          </cell>
          <cell r="F440">
            <v>163313</v>
          </cell>
          <cell r="G440">
            <v>157118</v>
          </cell>
          <cell r="H440">
            <v>162092</v>
          </cell>
          <cell r="P440">
            <v>179979</v>
          </cell>
          <cell r="Y440">
            <v>187531</v>
          </cell>
          <cell r="AA440">
            <v>196907.55000000002</v>
          </cell>
        </row>
        <row r="441">
          <cell r="C441">
            <v>9522</v>
          </cell>
          <cell r="D441">
            <v>11836</v>
          </cell>
          <cell r="E441">
            <v>16445</v>
          </cell>
          <cell r="F441">
            <v>5484</v>
          </cell>
          <cell r="G441">
            <v>11293</v>
          </cell>
          <cell r="H441">
            <v>11303</v>
          </cell>
          <cell r="P441">
            <v>5567</v>
          </cell>
          <cell r="Y441">
            <v>5941</v>
          </cell>
          <cell r="AA441">
            <v>6238.05</v>
          </cell>
        </row>
        <row r="442">
          <cell r="C442">
            <v>8092</v>
          </cell>
          <cell r="D442">
            <v>10429</v>
          </cell>
          <cell r="E442">
            <v>13936</v>
          </cell>
          <cell r="F442">
            <v>4997</v>
          </cell>
          <cell r="G442">
            <v>9823</v>
          </cell>
          <cell r="H442">
            <v>9833</v>
          </cell>
          <cell r="P442">
            <v>5060</v>
          </cell>
          <cell r="Y442">
            <v>5407</v>
          </cell>
          <cell r="AA442">
            <v>5677.35</v>
          </cell>
        </row>
        <row r="443">
          <cell r="C443">
            <v>1430</v>
          </cell>
          <cell r="D443">
            <v>1407</v>
          </cell>
          <cell r="E443">
            <v>2509</v>
          </cell>
          <cell r="F443">
            <v>487</v>
          </cell>
          <cell r="G443">
            <v>1470</v>
          </cell>
          <cell r="H443">
            <v>1470</v>
          </cell>
          <cell r="P443">
            <v>507</v>
          </cell>
          <cell r="Y443">
            <v>534</v>
          </cell>
          <cell r="AA443">
            <v>560.70000000000005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10500</v>
          </cell>
          <cell r="AA445">
            <v>24525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10500</v>
          </cell>
          <cell r="AA446">
            <v>24525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35976</v>
          </cell>
          <cell r="D448">
            <v>52096</v>
          </cell>
          <cell r="E448">
            <v>33217</v>
          </cell>
          <cell r="F448">
            <v>47585</v>
          </cell>
          <cell r="G448">
            <v>25171</v>
          </cell>
          <cell r="H448">
            <v>34833</v>
          </cell>
          <cell r="P448">
            <v>99958</v>
          </cell>
          <cell r="Y448">
            <v>95470</v>
          </cell>
          <cell r="AA448">
            <v>94243.5</v>
          </cell>
        </row>
        <row r="449">
          <cell r="C449">
            <v>5940</v>
          </cell>
          <cell r="D449">
            <v>0</v>
          </cell>
          <cell r="E449">
            <v>0</v>
          </cell>
          <cell r="F449">
            <v>26000</v>
          </cell>
          <cell r="G449">
            <v>6069</v>
          </cell>
          <cell r="H449">
            <v>4000</v>
          </cell>
          <cell r="P449">
            <v>51100</v>
          </cell>
          <cell r="Y449">
            <v>27350</v>
          </cell>
          <cell r="AA449">
            <v>18717.500000000004</v>
          </cell>
        </row>
        <row r="450">
          <cell r="C450">
            <v>30036</v>
          </cell>
          <cell r="D450">
            <v>52096</v>
          </cell>
          <cell r="E450">
            <v>33217</v>
          </cell>
          <cell r="F450">
            <v>21585</v>
          </cell>
          <cell r="G450">
            <v>19102</v>
          </cell>
          <cell r="H450">
            <v>30833</v>
          </cell>
          <cell r="P450">
            <v>48858</v>
          </cell>
          <cell r="Y450">
            <v>68120</v>
          </cell>
          <cell r="AA450">
            <v>75526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Emergency transport</v>
          </cell>
          <cell r="C503">
            <v>230506</v>
          </cell>
          <cell r="D503">
            <v>241332</v>
          </cell>
          <cell r="E503">
            <v>244355</v>
          </cell>
          <cell r="F503">
            <v>288932</v>
          </cell>
          <cell r="G503">
            <v>290524</v>
          </cell>
          <cell r="H503">
            <v>288324</v>
          </cell>
          <cell r="P503">
            <v>314765</v>
          </cell>
          <cell r="Y503">
            <v>337519</v>
          </cell>
          <cell r="AA503">
            <v>345249.95</v>
          </cell>
        </row>
        <row r="504">
          <cell r="B504" t="str">
            <v>Planned Patient Transport</v>
          </cell>
          <cell r="C504">
            <v>11121</v>
          </cell>
          <cell r="D504">
            <v>8497</v>
          </cell>
          <cell r="E504">
            <v>5229</v>
          </cell>
          <cell r="F504">
            <v>30220</v>
          </cell>
          <cell r="G504">
            <v>20032</v>
          </cell>
          <cell r="H504">
            <v>22863</v>
          </cell>
          <cell r="P504">
            <v>11072</v>
          </cell>
          <cell r="Y504">
            <v>33801</v>
          </cell>
          <cell r="AA504">
            <v>59491.05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169847</v>
          </cell>
          <cell r="D525">
            <v>186522</v>
          </cell>
          <cell r="E525">
            <v>199702</v>
          </cell>
          <cell r="F525">
            <v>224546</v>
          </cell>
          <cell r="G525">
            <v>224546</v>
          </cell>
          <cell r="H525">
            <v>217045</v>
          </cell>
          <cell r="P525">
            <v>238706</v>
          </cell>
          <cell r="Y525">
            <v>251358</v>
          </cell>
          <cell r="AA525">
            <v>256925.90000000002</v>
          </cell>
        </row>
        <row r="526">
          <cell r="C526">
            <v>144370</v>
          </cell>
          <cell r="D526">
            <v>167870</v>
          </cell>
          <cell r="E526">
            <v>169747</v>
          </cell>
          <cell r="F526">
            <v>199002</v>
          </cell>
          <cell r="G526">
            <v>199002</v>
          </cell>
          <cell r="H526">
            <v>191501</v>
          </cell>
          <cell r="P526">
            <v>207467</v>
          </cell>
          <cell r="Y526">
            <v>218463</v>
          </cell>
          <cell r="AA526">
            <v>223386.15000000002</v>
          </cell>
        </row>
        <row r="527">
          <cell r="C527">
            <v>25477</v>
          </cell>
          <cell r="D527">
            <v>18652</v>
          </cell>
          <cell r="E527">
            <v>29955</v>
          </cell>
          <cell r="F527">
            <v>25544</v>
          </cell>
          <cell r="G527">
            <v>25544</v>
          </cell>
          <cell r="H527">
            <v>25544</v>
          </cell>
          <cell r="P527">
            <v>31239</v>
          </cell>
          <cell r="Y527">
            <v>32895</v>
          </cell>
          <cell r="AA527">
            <v>33539.75</v>
          </cell>
        </row>
        <row r="528">
          <cell r="C528">
            <v>52781</v>
          </cell>
          <cell r="D528">
            <v>49729</v>
          </cell>
          <cell r="E528">
            <v>45323</v>
          </cell>
          <cell r="F528">
            <v>50345</v>
          </cell>
          <cell r="G528">
            <v>53983</v>
          </cell>
          <cell r="H528">
            <v>61804</v>
          </cell>
          <cell r="P528">
            <v>56836</v>
          </cell>
          <cell r="Y528">
            <v>68542</v>
          </cell>
          <cell r="AA528">
            <v>80824.10000000002</v>
          </cell>
        </row>
        <row r="529">
          <cell r="C529">
            <v>1</v>
          </cell>
          <cell r="D529">
            <v>32</v>
          </cell>
          <cell r="E529">
            <v>19</v>
          </cell>
          <cell r="F529">
            <v>50</v>
          </cell>
          <cell r="G529">
            <v>40</v>
          </cell>
          <cell r="H529">
            <v>40</v>
          </cell>
          <cell r="P529">
            <v>50</v>
          </cell>
          <cell r="Y529">
            <v>53</v>
          </cell>
          <cell r="AA529">
            <v>55.650000000000006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115</v>
          </cell>
          <cell r="D531">
            <v>2407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384</v>
          </cell>
          <cell r="D534">
            <v>270</v>
          </cell>
          <cell r="E534">
            <v>19</v>
          </cell>
          <cell r="F534">
            <v>20</v>
          </cell>
          <cell r="G534">
            <v>15</v>
          </cell>
          <cell r="H534">
            <v>20</v>
          </cell>
          <cell r="P534">
            <v>41</v>
          </cell>
          <cell r="Y534">
            <v>43</v>
          </cell>
          <cell r="AA534">
            <v>45.15</v>
          </cell>
        </row>
        <row r="535">
          <cell r="C535">
            <v>1997</v>
          </cell>
          <cell r="D535">
            <v>1576</v>
          </cell>
          <cell r="E535">
            <v>1767</v>
          </cell>
          <cell r="F535">
            <v>1632</v>
          </cell>
          <cell r="G535">
            <v>1810</v>
          </cell>
          <cell r="H535">
            <v>1810</v>
          </cell>
          <cell r="P535">
            <v>1919</v>
          </cell>
          <cell r="Y535">
            <v>2012</v>
          </cell>
          <cell r="AA535">
            <v>2112.6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93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29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31656</v>
          </cell>
          <cell r="D545">
            <v>32734</v>
          </cell>
          <cell r="E545">
            <v>31844</v>
          </cell>
          <cell r="F545">
            <v>36578</v>
          </cell>
          <cell r="G545">
            <v>38747</v>
          </cell>
          <cell r="H545">
            <v>41903</v>
          </cell>
          <cell r="P545">
            <v>37090</v>
          </cell>
          <cell r="Y545">
            <v>47421</v>
          </cell>
          <cell r="AA545">
            <v>59792.05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1777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82</v>
          </cell>
          <cell r="D550">
            <v>65</v>
          </cell>
          <cell r="E550">
            <v>55</v>
          </cell>
          <cell r="F550">
            <v>65</v>
          </cell>
          <cell r="G550">
            <v>86</v>
          </cell>
          <cell r="H550">
            <v>86</v>
          </cell>
          <cell r="P550">
            <v>74</v>
          </cell>
          <cell r="Y550">
            <v>78</v>
          </cell>
          <cell r="AA550">
            <v>81.900000000000006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101</v>
          </cell>
          <cell r="D553">
            <v>71</v>
          </cell>
          <cell r="E553">
            <v>161</v>
          </cell>
          <cell r="F553">
            <v>181</v>
          </cell>
          <cell r="G553">
            <v>129</v>
          </cell>
          <cell r="H553">
            <v>129</v>
          </cell>
          <cell r="P553">
            <v>185</v>
          </cell>
          <cell r="Y553">
            <v>195</v>
          </cell>
          <cell r="AA553">
            <v>204.75</v>
          </cell>
        </row>
        <row r="554">
          <cell r="C554">
            <v>82</v>
          </cell>
          <cell r="D554">
            <v>13</v>
          </cell>
          <cell r="E554">
            <v>31</v>
          </cell>
          <cell r="F554">
            <v>30</v>
          </cell>
          <cell r="G554">
            <v>40</v>
          </cell>
          <cell r="H554">
            <v>40</v>
          </cell>
          <cell r="P554">
            <v>34</v>
          </cell>
          <cell r="Y554">
            <v>36</v>
          </cell>
          <cell r="AA554">
            <v>37.800000000000004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3412</v>
          </cell>
          <cell r="D557">
            <v>908</v>
          </cell>
          <cell r="E557">
            <v>44</v>
          </cell>
          <cell r="F557">
            <v>50</v>
          </cell>
          <cell r="G557">
            <v>50</v>
          </cell>
          <cell r="H557">
            <v>50</v>
          </cell>
          <cell r="P557">
            <v>70</v>
          </cell>
          <cell r="Y557">
            <v>74</v>
          </cell>
          <cell r="AA557">
            <v>77.7</v>
          </cell>
        </row>
        <row r="558">
          <cell r="C558">
            <v>151</v>
          </cell>
          <cell r="D558">
            <v>948</v>
          </cell>
          <cell r="E558">
            <v>579</v>
          </cell>
          <cell r="F558">
            <v>620</v>
          </cell>
          <cell r="G558">
            <v>496</v>
          </cell>
          <cell r="H558">
            <v>496</v>
          </cell>
          <cell r="P558">
            <v>637</v>
          </cell>
          <cell r="Y558">
            <v>671</v>
          </cell>
          <cell r="AA558">
            <v>704.55000000000007</v>
          </cell>
        </row>
        <row r="559">
          <cell r="C559">
            <v>14134</v>
          </cell>
          <cell r="D559">
            <v>9731</v>
          </cell>
          <cell r="E559">
            <v>8366</v>
          </cell>
          <cell r="F559">
            <v>10224</v>
          </cell>
          <cell r="G559">
            <v>11855</v>
          </cell>
          <cell r="H559">
            <v>16515</v>
          </cell>
          <cell r="P559">
            <v>15717</v>
          </cell>
          <cell r="Y559">
            <v>16885</v>
          </cell>
          <cell r="AA559">
            <v>16584.25</v>
          </cell>
        </row>
        <row r="560">
          <cell r="C560">
            <v>31</v>
          </cell>
          <cell r="D560">
            <v>241</v>
          </cell>
          <cell r="E560">
            <v>286</v>
          </cell>
          <cell r="F560">
            <v>320</v>
          </cell>
          <cell r="G560">
            <v>340</v>
          </cell>
          <cell r="H560">
            <v>340</v>
          </cell>
          <cell r="P560">
            <v>320</v>
          </cell>
          <cell r="Y560">
            <v>337</v>
          </cell>
          <cell r="AA560">
            <v>353.85</v>
          </cell>
        </row>
        <row r="561">
          <cell r="C561">
            <v>70</v>
          </cell>
          <cell r="D561">
            <v>279</v>
          </cell>
          <cell r="E561">
            <v>0</v>
          </cell>
          <cell r="F561">
            <v>65</v>
          </cell>
          <cell r="G561">
            <v>65</v>
          </cell>
          <cell r="H561">
            <v>65</v>
          </cell>
          <cell r="P561">
            <v>68</v>
          </cell>
          <cell r="Y561">
            <v>72</v>
          </cell>
          <cell r="AA561">
            <v>75.600000000000009</v>
          </cell>
        </row>
        <row r="562">
          <cell r="C562">
            <v>434</v>
          </cell>
          <cell r="D562">
            <v>454</v>
          </cell>
          <cell r="E562">
            <v>330</v>
          </cell>
          <cell r="F562">
            <v>450</v>
          </cell>
          <cell r="G562">
            <v>250</v>
          </cell>
          <cell r="H562">
            <v>250</v>
          </cell>
          <cell r="P562">
            <v>559</v>
          </cell>
          <cell r="Y562">
            <v>589</v>
          </cell>
          <cell r="AA562">
            <v>618.45000000000005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9</v>
          </cell>
          <cell r="D564">
            <v>0</v>
          </cell>
          <cell r="E564">
            <v>45</v>
          </cell>
          <cell r="F564">
            <v>60</v>
          </cell>
          <cell r="G564">
            <v>60</v>
          </cell>
          <cell r="H564">
            <v>60</v>
          </cell>
          <cell r="P564">
            <v>72</v>
          </cell>
          <cell r="Y564">
            <v>76</v>
          </cell>
          <cell r="AA564">
            <v>79.8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232</v>
          </cell>
          <cell r="D567">
            <v>21</v>
          </cell>
          <cell r="E567">
            <v>109</v>
          </cell>
          <cell r="F567">
            <v>0</v>
          </cell>
          <cell r="G567">
            <v>0</v>
          </cell>
          <cell r="H567">
            <v>246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232</v>
          </cell>
          <cell r="D568">
            <v>21</v>
          </cell>
          <cell r="E568">
            <v>109</v>
          </cell>
          <cell r="F568">
            <v>0</v>
          </cell>
          <cell r="G568">
            <v>0</v>
          </cell>
          <cell r="H568">
            <v>246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109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109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28</v>
          </cell>
          <cell r="D591">
            <v>197</v>
          </cell>
          <cell r="E591">
            <v>37</v>
          </cell>
          <cell r="F591">
            <v>0</v>
          </cell>
          <cell r="G591">
            <v>0</v>
          </cell>
          <cell r="H591">
            <v>65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28</v>
          </cell>
          <cell r="D592">
            <v>197</v>
          </cell>
          <cell r="E592">
            <v>37</v>
          </cell>
          <cell r="F592">
            <v>0</v>
          </cell>
          <cell r="G592">
            <v>0</v>
          </cell>
          <cell r="H592">
            <v>65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18630</v>
          </cell>
          <cell r="D598">
            <v>13360</v>
          </cell>
          <cell r="E598">
            <v>4413</v>
          </cell>
          <cell r="F598">
            <v>44261</v>
          </cell>
          <cell r="G598">
            <v>32027</v>
          </cell>
          <cell r="H598">
            <v>32027</v>
          </cell>
          <cell r="P598">
            <v>30295</v>
          </cell>
          <cell r="Y598">
            <v>51420</v>
          </cell>
          <cell r="AA598">
            <v>66991</v>
          </cell>
        </row>
        <row r="599">
          <cell r="C599">
            <v>18006</v>
          </cell>
          <cell r="D599">
            <v>13360</v>
          </cell>
          <cell r="E599">
            <v>4413</v>
          </cell>
          <cell r="F599">
            <v>43837</v>
          </cell>
          <cell r="G599">
            <v>31603</v>
          </cell>
          <cell r="H599">
            <v>31603</v>
          </cell>
          <cell r="P599">
            <v>29649</v>
          </cell>
          <cell r="Y599">
            <v>50740</v>
          </cell>
          <cell r="AA599">
            <v>66277</v>
          </cell>
        </row>
        <row r="600">
          <cell r="C600">
            <v>624</v>
          </cell>
          <cell r="D600">
            <v>0</v>
          </cell>
          <cell r="E600">
            <v>0</v>
          </cell>
          <cell r="F600">
            <v>424</v>
          </cell>
          <cell r="G600">
            <v>424</v>
          </cell>
          <cell r="H600">
            <v>424</v>
          </cell>
          <cell r="P600">
            <v>646</v>
          </cell>
          <cell r="Y600">
            <v>680</v>
          </cell>
          <cell r="AA600">
            <v>714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General (Regional) Hospitals</v>
          </cell>
          <cell r="C653">
            <v>709257</v>
          </cell>
          <cell r="D653">
            <v>757519</v>
          </cell>
          <cell r="E653">
            <v>793559</v>
          </cell>
          <cell r="F653">
            <v>947875</v>
          </cell>
          <cell r="G653">
            <v>902917</v>
          </cell>
          <cell r="H653">
            <v>872243</v>
          </cell>
          <cell r="P653">
            <v>935008</v>
          </cell>
          <cell r="Y653">
            <v>1023698</v>
          </cell>
          <cell r="AA653">
            <v>1117064.9000000001</v>
          </cell>
        </row>
        <row r="654">
          <cell r="B654" t="str">
            <v>Tuberculosis Hospitals</v>
          </cell>
          <cell r="C654">
            <v>120090</v>
          </cell>
          <cell r="D654">
            <v>113820</v>
          </cell>
          <cell r="E654">
            <v>125475</v>
          </cell>
          <cell r="F654">
            <v>151558</v>
          </cell>
          <cell r="G654">
            <v>159317</v>
          </cell>
          <cell r="H654">
            <v>160227</v>
          </cell>
          <cell r="P654">
            <v>184757</v>
          </cell>
          <cell r="Y654">
            <v>196241</v>
          </cell>
          <cell r="AA654">
            <v>201794.05000000002</v>
          </cell>
        </row>
        <row r="655">
          <cell r="B655" t="str">
            <v>Psychiatric/ Mental Hospitals</v>
          </cell>
          <cell r="C655">
            <v>26630</v>
          </cell>
          <cell r="D655">
            <v>26922</v>
          </cell>
          <cell r="E655">
            <v>28529</v>
          </cell>
          <cell r="F655">
            <v>31131</v>
          </cell>
          <cell r="G655">
            <v>35028</v>
          </cell>
          <cell r="H655">
            <v>35028</v>
          </cell>
          <cell r="P655">
            <v>37129</v>
          </cell>
          <cell r="Y655">
            <v>39356</v>
          </cell>
          <cell r="AA655">
            <v>41323.800000000003</v>
          </cell>
        </row>
        <row r="656">
          <cell r="B656" t="str">
            <v>Sub-acute, Step down and Chronic Medical Hospitals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 t="str">
            <v>Dental Training Hospitals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 t="str">
            <v>Other Specialised Hospitals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622075</v>
          </cell>
          <cell r="D675">
            <v>677283</v>
          </cell>
          <cell r="E675">
            <v>732859</v>
          </cell>
          <cell r="F675">
            <v>871956</v>
          </cell>
          <cell r="G675">
            <v>819949</v>
          </cell>
          <cell r="H675">
            <v>784330</v>
          </cell>
          <cell r="P675">
            <v>857622</v>
          </cell>
          <cell r="Y675">
            <v>935734</v>
          </cell>
          <cell r="AA675">
            <v>1021520.7</v>
          </cell>
        </row>
        <row r="676">
          <cell r="C676">
            <v>528734</v>
          </cell>
          <cell r="D676">
            <v>609555</v>
          </cell>
          <cell r="E676">
            <v>622930</v>
          </cell>
          <cell r="F676">
            <v>783032</v>
          </cell>
          <cell r="G676">
            <v>730290</v>
          </cell>
          <cell r="H676">
            <v>695406</v>
          </cell>
          <cell r="P676">
            <v>761940</v>
          </cell>
          <cell r="Y676">
            <v>835245</v>
          </cell>
          <cell r="AA676">
            <v>911007.25</v>
          </cell>
        </row>
        <row r="677">
          <cell r="C677">
            <v>93341</v>
          </cell>
          <cell r="D677">
            <v>67728</v>
          </cell>
          <cell r="E677">
            <v>109929</v>
          </cell>
          <cell r="F677">
            <v>88924</v>
          </cell>
          <cell r="G677">
            <v>89659</v>
          </cell>
          <cell r="H677">
            <v>88924</v>
          </cell>
          <cell r="P677">
            <v>95682</v>
          </cell>
          <cell r="Y677">
            <v>100489</v>
          </cell>
          <cell r="AA677">
            <v>110513.45000000001</v>
          </cell>
        </row>
        <row r="678">
          <cell r="C678">
            <v>194275</v>
          </cell>
          <cell r="D678">
            <v>189731</v>
          </cell>
          <cell r="E678">
            <v>178122</v>
          </cell>
          <cell r="F678">
            <v>209851</v>
          </cell>
          <cell r="G678">
            <v>225894</v>
          </cell>
          <cell r="H678">
            <v>231748</v>
          </cell>
          <cell r="P678">
            <v>245842</v>
          </cell>
          <cell r="Y678">
            <v>259503</v>
          </cell>
          <cell r="AA678">
            <v>267219.15000000002</v>
          </cell>
        </row>
        <row r="679">
          <cell r="C679">
            <v>64</v>
          </cell>
          <cell r="D679">
            <v>79</v>
          </cell>
          <cell r="E679">
            <v>36</v>
          </cell>
          <cell r="F679">
            <v>104</v>
          </cell>
          <cell r="G679">
            <v>54</v>
          </cell>
          <cell r="H679">
            <v>52</v>
          </cell>
          <cell r="P679">
            <v>125</v>
          </cell>
          <cell r="Y679">
            <v>131</v>
          </cell>
          <cell r="AA679">
            <v>137.55000000000001</v>
          </cell>
        </row>
        <row r="680">
          <cell r="C680">
            <v>4</v>
          </cell>
          <cell r="D680">
            <v>8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1667</v>
          </cell>
          <cell r="D681">
            <v>1480</v>
          </cell>
          <cell r="E681">
            <v>341</v>
          </cell>
          <cell r="F681">
            <v>641</v>
          </cell>
          <cell r="G681">
            <v>363</v>
          </cell>
          <cell r="H681">
            <v>365</v>
          </cell>
          <cell r="P681">
            <v>651</v>
          </cell>
          <cell r="Y681">
            <v>685</v>
          </cell>
          <cell r="AA681">
            <v>719.25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72</v>
          </cell>
          <cell r="D684">
            <v>77</v>
          </cell>
          <cell r="E684">
            <v>0</v>
          </cell>
          <cell r="F684">
            <v>48</v>
          </cell>
          <cell r="G684">
            <v>40</v>
          </cell>
          <cell r="H684">
            <v>40</v>
          </cell>
          <cell r="P684">
            <v>49</v>
          </cell>
          <cell r="Y684">
            <v>52</v>
          </cell>
          <cell r="AA684">
            <v>54.600000000000009</v>
          </cell>
        </row>
        <row r="685">
          <cell r="C685">
            <v>3790</v>
          </cell>
          <cell r="D685">
            <v>3778</v>
          </cell>
          <cell r="E685">
            <v>3861</v>
          </cell>
          <cell r="F685">
            <v>3453</v>
          </cell>
          <cell r="G685">
            <v>3520</v>
          </cell>
          <cell r="H685">
            <v>3520</v>
          </cell>
          <cell r="P685">
            <v>3855</v>
          </cell>
          <cell r="Y685">
            <v>3996</v>
          </cell>
          <cell r="AA685">
            <v>3195.8</v>
          </cell>
        </row>
        <row r="686">
          <cell r="C686">
            <v>0</v>
          </cell>
          <cell r="D686">
            <v>458</v>
          </cell>
          <cell r="E686">
            <v>9</v>
          </cell>
          <cell r="F686">
            <v>10</v>
          </cell>
          <cell r="G686">
            <v>-10</v>
          </cell>
          <cell r="H686">
            <v>-10</v>
          </cell>
          <cell r="P686">
            <v>10</v>
          </cell>
          <cell r="Y686">
            <v>11</v>
          </cell>
          <cell r="AA686">
            <v>11.55</v>
          </cell>
        </row>
        <row r="687">
          <cell r="C687">
            <v>0</v>
          </cell>
          <cell r="D687">
            <v>0</v>
          </cell>
          <cell r="E687">
            <v>8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24676</v>
          </cell>
          <cell r="D689">
            <v>26031</v>
          </cell>
          <cell r="E689">
            <v>20244</v>
          </cell>
          <cell r="F689">
            <v>25743</v>
          </cell>
          <cell r="G689">
            <v>36220</v>
          </cell>
          <cell r="H689">
            <v>36220</v>
          </cell>
          <cell r="P689">
            <v>36283</v>
          </cell>
          <cell r="Y689">
            <v>37961</v>
          </cell>
          <cell r="AA689">
            <v>36859.049999999996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4009</v>
          </cell>
          <cell r="D692">
            <v>2168</v>
          </cell>
          <cell r="E692">
            <v>1515</v>
          </cell>
          <cell r="F692">
            <v>2066</v>
          </cell>
          <cell r="G692">
            <v>1964</v>
          </cell>
          <cell r="H692">
            <v>1964</v>
          </cell>
          <cell r="P692">
            <v>2073</v>
          </cell>
          <cell r="Y692">
            <v>2131</v>
          </cell>
          <cell r="AA692">
            <v>2237.5500000000002</v>
          </cell>
        </row>
        <row r="693">
          <cell r="C693">
            <v>9430</v>
          </cell>
          <cell r="D693">
            <v>8976</v>
          </cell>
          <cell r="E693">
            <v>6296</v>
          </cell>
          <cell r="F693">
            <v>8883</v>
          </cell>
          <cell r="G693">
            <v>4511</v>
          </cell>
          <cell r="H693">
            <v>4478</v>
          </cell>
          <cell r="P693">
            <v>5611</v>
          </cell>
          <cell r="Y693">
            <v>7233</v>
          </cell>
          <cell r="AA693">
            <v>7594.6500000000005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6995</v>
          </cell>
          <cell r="D695">
            <v>8101</v>
          </cell>
          <cell r="E695">
            <v>8243</v>
          </cell>
          <cell r="F695">
            <v>7710</v>
          </cell>
          <cell r="G695">
            <v>8825</v>
          </cell>
          <cell r="H695">
            <v>8825</v>
          </cell>
          <cell r="P695">
            <v>9354</v>
          </cell>
          <cell r="Y695">
            <v>9807</v>
          </cell>
          <cell r="AA695">
            <v>10297.35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962</v>
          </cell>
          <cell r="F697">
            <v>600</v>
          </cell>
          <cell r="G697">
            <v>490</v>
          </cell>
          <cell r="H697">
            <v>523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15255</v>
          </cell>
          <cell r="D699">
            <v>14915</v>
          </cell>
          <cell r="E699">
            <v>18665</v>
          </cell>
          <cell r="F699">
            <v>22906</v>
          </cell>
          <cell r="G699">
            <v>21979</v>
          </cell>
          <cell r="H699">
            <v>21979</v>
          </cell>
          <cell r="P699">
            <v>23706</v>
          </cell>
          <cell r="Y699">
            <v>23657</v>
          </cell>
          <cell r="AA699">
            <v>24839.85</v>
          </cell>
        </row>
        <row r="700">
          <cell r="C700">
            <v>1951</v>
          </cell>
          <cell r="D700">
            <v>2255</v>
          </cell>
          <cell r="E700">
            <v>1393</v>
          </cell>
          <cell r="F700">
            <v>2556</v>
          </cell>
          <cell r="G700">
            <v>5068</v>
          </cell>
          <cell r="H700">
            <v>5068</v>
          </cell>
          <cell r="P700">
            <v>5102</v>
          </cell>
          <cell r="Y700">
            <v>5838</v>
          </cell>
          <cell r="AA700">
            <v>6129.9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494</v>
          </cell>
          <cell r="D702">
            <v>621</v>
          </cell>
          <cell r="E702">
            <v>632</v>
          </cell>
          <cell r="F702">
            <v>731</v>
          </cell>
          <cell r="G702">
            <v>212</v>
          </cell>
          <cell r="H702">
            <v>405</v>
          </cell>
          <cell r="P702">
            <v>461</v>
          </cell>
          <cell r="Y702">
            <v>500</v>
          </cell>
          <cell r="AA702">
            <v>525</v>
          </cell>
        </row>
        <row r="703">
          <cell r="C703">
            <v>41293</v>
          </cell>
          <cell r="D703">
            <v>36713</v>
          </cell>
          <cell r="E703">
            <v>37098</v>
          </cell>
          <cell r="F703">
            <v>40964</v>
          </cell>
          <cell r="G703">
            <v>47436</v>
          </cell>
          <cell r="H703">
            <v>47436</v>
          </cell>
          <cell r="P703">
            <v>48034</v>
          </cell>
          <cell r="Y703">
            <v>49541</v>
          </cell>
          <cell r="AA703">
            <v>51018.049999999996</v>
          </cell>
        </row>
        <row r="704">
          <cell r="C704">
            <v>43771</v>
          </cell>
          <cell r="D704">
            <v>47408</v>
          </cell>
          <cell r="E704">
            <v>46617</v>
          </cell>
          <cell r="F704">
            <v>58180</v>
          </cell>
          <cell r="G704">
            <v>54713</v>
          </cell>
          <cell r="H704">
            <v>58713</v>
          </cell>
          <cell r="P704">
            <v>63989</v>
          </cell>
          <cell r="Y704">
            <v>67829</v>
          </cell>
          <cell r="AA704">
            <v>70961.450000000012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10537</v>
          </cell>
          <cell r="D707">
            <v>11283</v>
          </cell>
          <cell r="E707">
            <v>7569</v>
          </cell>
          <cell r="F707">
            <v>8732</v>
          </cell>
          <cell r="G707">
            <v>8958</v>
          </cell>
          <cell r="H707">
            <v>8943</v>
          </cell>
          <cell r="P707">
            <v>9285</v>
          </cell>
          <cell r="Y707">
            <v>9792</v>
          </cell>
          <cell r="AA707">
            <v>10281.6</v>
          </cell>
        </row>
        <row r="708">
          <cell r="C708">
            <v>3205</v>
          </cell>
          <cell r="D708">
            <v>2213</v>
          </cell>
          <cell r="E708">
            <v>1288</v>
          </cell>
          <cell r="F708">
            <v>1381</v>
          </cell>
          <cell r="G708">
            <v>1691</v>
          </cell>
          <cell r="H708">
            <v>1691</v>
          </cell>
          <cell r="P708">
            <v>1518</v>
          </cell>
          <cell r="Y708">
            <v>1599</v>
          </cell>
          <cell r="AA708">
            <v>1678.95</v>
          </cell>
        </row>
        <row r="709">
          <cell r="C709">
            <v>5121</v>
          </cell>
          <cell r="D709">
            <v>5009</v>
          </cell>
          <cell r="E709">
            <v>4204</v>
          </cell>
          <cell r="F709">
            <v>5714</v>
          </cell>
          <cell r="G709">
            <v>5540</v>
          </cell>
          <cell r="H709">
            <v>5540</v>
          </cell>
          <cell r="P709">
            <v>6774</v>
          </cell>
          <cell r="Y709">
            <v>7366</v>
          </cell>
          <cell r="AA709">
            <v>7734.3</v>
          </cell>
        </row>
        <row r="710">
          <cell r="C710">
            <v>15809</v>
          </cell>
          <cell r="D710">
            <v>13876</v>
          </cell>
          <cell r="E710">
            <v>15368</v>
          </cell>
          <cell r="F710">
            <v>14450</v>
          </cell>
          <cell r="G710">
            <v>21598</v>
          </cell>
          <cell r="H710">
            <v>23452</v>
          </cell>
          <cell r="P710">
            <v>25389</v>
          </cell>
          <cell r="Y710">
            <v>27545</v>
          </cell>
          <cell r="AA710">
            <v>28922.25</v>
          </cell>
        </row>
        <row r="711">
          <cell r="C711">
            <v>16</v>
          </cell>
          <cell r="D711">
            <v>20</v>
          </cell>
          <cell r="E711">
            <v>10</v>
          </cell>
          <cell r="F711">
            <v>0</v>
          </cell>
          <cell r="G711">
            <v>38</v>
          </cell>
          <cell r="H711">
            <v>38</v>
          </cell>
          <cell r="P711">
            <v>31</v>
          </cell>
          <cell r="Y711">
            <v>33</v>
          </cell>
          <cell r="AA711">
            <v>34.65</v>
          </cell>
        </row>
        <row r="712">
          <cell r="C712">
            <v>5769</v>
          </cell>
          <cell r="D712">
            <v>3986</v>
          </cell>
          <cell r="E712">
            <v>3454</v>
          </cell>
          <cell r="F712">
            <v>4574</v>
          </cell>
          <cell r="G712">
            <v>2601</v>
          </cell>
          <cell r="H712">
            <v>2413</v>
          </cell>
          <cell r="P712">
            <v>3006</v>
          </cell>
          <cell r="Y712">
            <v>3219</v>
          </cell>
          <cell r="AA712">
            <v>3379.9500000000003</v>
          </cell>
        </row>
        <row r="713">
          <cell r="C713">
            <v>51</v>
          </cell>
          <cell r="D713">
            <v>80</v>
          </cell>
          <cell r="E713">
            <v>5</v>
          </cell>
          <cell r="F713">
            <v>0</v>
          </cell>
          <cell r="G713">
            <v>0</v>
          </cell>
          <cell r="H713">
            <v>9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179</v>
          </cell>
          <cell r="D714">
            <v>102</v>
          </cell>
          <cell r="E714">
            <v>304</v>
          </cell>
          <cell r="F714">
            <v>405</v>
          </cell>
          <cell r="G714">
            <v>63</v>
          </cell>
          <cell r="H714">
            <v>82</v>
          </cell>
          <cell r="P714">
            <v>536</v>
          </cell>
          <cell r="Y714">
            <v>577</v>
          </cell>
          <cell r="AA714">
            <v>605.85</v>
          </cell>
        </row>
        <row r="715">
          <cell r="C715">
            <v>117</v>
          </cell>
          <cell r="D715">
            <v>94</v>
          </cell>
          <cell r="E715">
            <v>0</v>
          </cell>
          <cell r="F715">
            <v>0</v>
          </cell>
          <cell r="G715">
            <v>20</v>
          </cell>
          <cell r="H715">
            <v>2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98</v>
          </cell>
          <cell r="D717">
            <v>2</v>
          </cell>
          <cell r="E717">
            <v>7</v>
          </cell>
          <cell r="F717">
            <v>0</v>
          </cell>
          <cell r="G717">
            <v>0</v>
          </cell>
          <cell r="H717">
            <v>1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98</v>
          </cell>
          <cell r="D718">
            <v>2</v>
          </cell>
          <cell r="E718">
            <v>7</v>
          </cell>
          <cell r="F718">
            <v>0</v>
          </cell>
          <cell r="G718">
            <v>0</v>
          </cell>
          <cell r="H718">
            <v>1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10</v>
          </cell>
          <cell r="E721">
            <v>43</v>
          </cell>
          <cell r="F721">
            <v>0</v>
          </cell>
          <cell r="G721">
            <v>30</v>
          </cell>
          <cell r="H721">
            <v>37</v>
          </cell>
          <cell r="P721">
            <v>125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10</v>
          </cell>
          <cell r="E726">
            <v>43</v>
          </cell>
          <cell r="F726">
            <v>0</v>
          </cell>
          <cell r="G726">
            <v>30</v>
          </cell>
          <cell r="H726">
            <v>37</v>
          </cell>
          <cell r="P726">
            <v>125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26</v>
          </cell>
          <cell r="E728">
            <v>55</v>
          </cell>
          <cell r="F728">
            <v>90</v>
          </cell>
          <cell r="G728">
            <v>90</v>
          </cell>
          <cell r="H728">
            <v>83</v>
          </cell>
          <cell r="P728">
            <v>90</v>
          </cell>
          <cell r="Y728">
            <v>95</v>
          </cell>
          <cell r="AA728">
            <v>99.75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26</v>
          </cell>
          <cell r="E730">
            <v>55</v>
          </cell>
          <cell r="F730">
            <v>90</v>
          </cell>
          <cell r="G730">
            <v>90</v>
          </cell>
          <cell r="H730">
            <v>83</v>
          </cell>
          <cell r="P730">
            <v>90</v>
          </cell>
          <cell r="Y730">
            <v>95</v>
          </cell>
          <cell r="AA730">
            <v>99.75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26630</v>
          </cell>
          <cell r="D740">
            <v>26922</v>
          </cell>
          <cell r="E740">
            <v>28529</v>
          </cell>
          <cell r="F740">
            <v>31131</v>
          </cell>
          <cell r="G740">
            <v>35028</v>
          </cell>
          <cell r="H740">
            <v>35028</v>
          </cell>
          <cell r="P740">
            <v>37129</v>
          </cell>
          <cell r="Y740">
            <v>39356</v>
          </cell>
          <cell r="AA740">
            <v>41323.800000000003</v>
          </cell>
        </row>
        <row r="741">
          <cell r="C741">
            <v>2121</v>
          </cell>
          <cell r="D741">
            <v>2533</v>
          </cell>
          <cell r="E741">
            <v>3263</v>
          </cell>
          <cell r="F741">
            <v>731</v>
          </cell>
          <cell r="G741">
            <v>4658</v>
          </cell>
          <cell r="H741">
            <v>4658</v>
          </cell>
          <cell r="P741">
            <v>640</v>
          </cell>
          <cell r="Y741">
            <v>806</v>
          </cell>
          <cell r="AA741">
            <v>846.30000000000007</v>
          </cell>
        </row>
        <row r="742">
          <cell r="C742">
            <v>2121</v>
          </cell>
          <cell r="D742">
            <v>2533</v>
          </cell>
          <cell r="E742">
            <v>3263</v>
          </cell>
          <cell r="F742">
            <v>731</v>
          </cell>
          <cell r="G742">
            <v>4658</v>
          </cell>
          <cell r="H742">
            <v>4658</v>
          </cell>
          <cell r="P742">
            <v>640</v>
          </cell>
          <cell r="Y742">
            <v>806</v>
          </cell>
          <cell r="AA742">
            <v>846.30000000000007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10778</v>
          </cell>
          <cell r="D748">
            <v>1754</v>
          </cell>
          <cell r="E748">
            <v>4685</v>
          </cell>
          <cell r="F748">
            <v>16805</v>
          </cell>
          <cell r="G748">
            <v>11613</v>
          </cell>
          <cell r="H748">
            <v>11613</v>
          </cell>
          <cell r="P748">
            <v>15446</v>
          </cell>
          <cell r="Y748">
            <v>23801</v>
          </cell>
          <cell r="AA748">
            <v>29173.05</v>
          </cell>
        </row>
        <row r="749">
          <cell r="C749">
            <v>6121</v>
          </cell>
          <cell r="D749">
            <v>915</v>
          </cell>
          <cell r="E749">
            <v>0</v>
          </cell>
          <cell r="F749">
            <v>11849</v>
          </cell>
          <cell r="G749">
            <v>5105</v>
          </cell>
          <cell r="H749">
            <v>6657</v>
          </cell>
          <cell r="P749">
            <v>800</v>
          </cell>
          <cell r="Y749">
            <v>8182</v>
          </cell>
          <cell r="AA749">
            <v>15773.099999999999</v>
          </cell>
        </row>
        <row r="750">
          <cell r="C750">
            <v>4657</v>
          </cell>
          <cell r="D750">
            <v>839</v>
          </cell>
          <cell r="E750">
            <v>4685</v>
          </cell>
          <cell r="F750">
            <v>4956</v>
          </cell>
          <cell r="G750">
            <v>6508</v>
          </cell>
          <cell r="H750">
            <v>4956</v>
          </cell>
          <cell r="P750">
            <v>14646</v>
          </cell>
          <cell r="Y750">
            <v>15619</v>
          </cell>
          <cell r="AA750">
            <v>13399.95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Central Hospital Services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 t="str">
            <v>Provincial Tertiary Hospital Services</v>
          </cell>
          <cell r="C804">
            <v>700731</v>
          </cell>
          <cell r="D804">
            <v>783315</v>
          </cell>
          <cell r="E804">
            <v>812087</v>
          </cell>
          <cell r="F804">
            <v>936128</v>
          </cell>
          <cell r="G804">
            <v>958343</v>
          </cell>
          <cell r="H804">
            <v>966065</v>
          </cell>
          <cell r="P804">
            <v>1037983</v>
          </cell>
          <cell r="Y804">
            <v>1092993</v>
          </cell>
          <cell r="AA804">
            <v>1145574.3499999999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466755</v>
          </cell>
          <cell r="D825">
            <v>534738</v>
          </cell>
          <cell r="E825">
            <v>594809</v>
          </cell>
          <cell r="F825">
            <v>654147</v>
          </cell>
          <cell r="G825">
            <v>654147</v>
          </cell>
          <cell r="H825">
            <v>668031</v>
          </cell>
          <cell r="P825">
            <v>719349</v>
          </cell>
          <cell r="Y825">
            <v>764373</v>
          </cell>
          <cell r="AA825">
            <v>793454.65</v>
          </cell>
        </row>
        <row r="826">
          <cell r="C826">
            <v>396742</v>
          </cell>
          <cell r="D826">
            <v>481264</v>
          </cell>
          <cell r="E826">
            <v>505588</v>
          </cell>
          <cell r="F826">
            <v>579010</v>
          </cell>
          <cell r="G826">
            <v>586099</v>
          </cell>
          <cell r="H826">
            <v>592894</v>
          </cell>
          <cell r="P826">
            <v>641454</v>
          </cell>
          <cell r="Y826">
            <v>682191</v>
          </cell>
          <cell r="AA826">
            <v>702163.55</v>
          </cell>
        </row>
        <row r="827">
          <cell r="C827">
            <v>70013</v>
          </cell>
          <cell r="D827">
            <v>53474</v>
          </cell>
          <cell r="E827">
            <v>89221</v>
          </cell>
          <cell r="F827">
            <v>75137</v>
          </cell>
          <cell r="G827">
            <v>68048</v>
          </cell>
          <cell r="H827">
            <v>75137</v>
          </cell>
          <cell r="P827">
            <v>77895</v>
          </cell>
          <cell r="Y827">
            <v>82182</v>
          </cell>
          <cell r="AA827">
            <v>91291.1</v>
          </cell>
        </row>
        <row r="828">
          <cell r="C828">
            <v>211716</v>
          </cell>
          <cell r="D828">
            <v>238552</v>
          </cell>
          <cell r="E828">
            <v>208828</v>
          </cell>
          <cell r="F828">
            <v>262051</v>
          </cell>
          <cell r="G828">
            <v>283054</v>
          </cell>
          <cell r="H828">
            <v>286554</v>
          </cell>
          <cell r="P828">
            <v>298824</v>
          </cell>
          <cell r="Y828">
            <v>311185</v>
          </cell>
          <cell r="AA828">
            <v>326812.95000000007</v>
          </cell>
        </row>
        <row r="829">
          <cell r="C829">
            <v>13</v>
          </cell>
          <cell r="D829">
            <v>85</v>
          </cell>
          <cell r="E829">
            <v>68</v>
          </cell>
          <cell r="F829">
            <v>136</v>
          </cell>
          <cell r="G829">
            <v>145</v>
          </cell>
          <cell r="H829">
            <v>145</v>
          </cell>
          <cell r="P829">
            <v>136</v>
          </cell>
          <cell r="Y829">
            <v>143</v>
          </cell>
          <cell r="AA829">
            <v>150.15</v>
          </cell>
        </row>
        <row r="830">
          <cell r="C830">
            <v>27</v>
          </cell>
          <cell r="D830">
            <v>3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1888</v>
          </cell>
          <cell r="D831">
            <v>1121</v>
          </cell>
          <cell r="E831">
            <v>203</v>
          </cell>
          <cell r="F831">
            <v>1566</v>
          </cell>
          <cell r="G831">
            <v>885</v>
          </cell>
          <cell r="H831">
            <v>885</v>
          </cell>
          <cell r="P831">
            <v>938</v>
          </cell>
          <cell r="Y831">
            <v>994</v>
          </cell>
          <cell r="AA831">
            <v>678.7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6</v>
          </cell>
          <cell r="D834">
            <v>6</v>
          </cell>
          <cell r="E834">
            <v>0</v>
          </cell>
          <cell r="F834">
            <v>20</v>
          </cell>
          <cell r="G834">
            <v>4</v>
          </cell>
          <cell r="H834">
            <v>4</v>
          </cell>
          <cell r="P834">
            <v>20</v>
          </cell>
          <cell r="Y834">
            <v>21</v>
          </cell>
          <cell r="AA834">
            <v>22.05</v>
          </cell>
        </row>
        <row r="835">
          <cell r="C835">
            <v>4274</v>
          </cell>
          <cell r="D835">
            <v>3291</v>
          </cell>
          <cell r="E835">
            <v>4995</v>
          </cell>
          <cell r="F835">
            <v>2385</v>
          </cell>
          <cell r="G835">
            <v>3031</v>
          </cell>
          <cell r="H835">
            <v>3031</v>
          </cell>
          <cell r="P835">
            <v>1574</v>
          </cell>
          <cell r="Y835">
            <v>3794</v>
          </cell>
          <cell r="AA835">
            <v>3983.7000000000003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400</v>
          </cell>
          <cell r="H836">
            <v>400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31491</v>
          </cell>
          <cell r="D839">
            <v>34289</v>
          </cell>
          <cell r="E839">
            <v>26415</v>
          </cell>
          <cell r="F839">
            <v>35486</v>
          </cell>
          <cell r="G839">
            <v>45453</v>
          </cell>
          <cell r="H839">
            <v>47453</v>
          </cell>
          <cell r="P839">
            <v>38357</v>
          </cell>
          <cell r="Y839">
            <v>43146</v>
          </cell>
          <cell r="AA839">
            <v>44143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18801</v>
          </cell>
          <cell r="D842">
            <v>27335</v>
          </cell>
          <cell r="E842">
            <v>15584</v>
          </cell>
          <cell r="F842">
            <v>17314</v>
          </cell>
          <cell r="G842">
            <v>9180</v>
          </cell>
          <cell r="H842">
            <v>9180</v>
          </cell>
          <cell r="P842">
            <v>10000</v>
          </cell>
          <cell r="Y842">
            <v>10997</v>
          </cell>
          <cell r="AA842">
            <v>9546.85</v>
          </cell>
        </row>
        <row r="843">
          <cell r="C843">
            <v>20224</v>
          </cell>
          <cell r="D843">
            <v>16374</v>
          </cell>
          <cell r="E843">
            <v>10718</v>
          </cell>
          <cell r="F843">
            <v>10959</v>
          </cell>
          <cell r="G843">
            <v>11920</v>
          </cell>
          <cell r="H843">
            <v>11920</v>
          </cell>
          <cell r="P843">
            <v>15414</v>
          </cell>
          <cell r="Y843">
            <v>10393</v>
          </cell>
          <cell r="AA843">
            <v>10912.65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2601</v>
          </cell>
          <cell r="D845">
            <v>3240</v>
          </cell>
          <cell r="E845">
            <v>3475</v>
          </cell>
          <cell r="F845">
            <v>3625</v>
          </cell>
          <cell r="G845">
            <v>4154</v>
          </cell>
          <cell r="H845">
            <v>5654</v>
          </cell>
          <cell r="P845">
            <v>5255</v>
          </cell>
          <cell r="Y845">
            <v>7885</v>
          </cell>
          <cell r="AA845">
            <v>8279.25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266</v>
          </cell>
          <cell r="F847">
            <v>100</v>
          </cell>
          <cell r="G847">
            <v>291</v>
          </cell>
          <cell r="H847">
            <v>291</v>
          </cell>
          <cell r="P847">
            <v>100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8407</v>
          </cell>
          <cell r="D849">
            <v>8203</v>
          </cell>
          <cell r="E849">
            <v>11068</v>
          </cell>
          <cell r="F849">
            <v>15013</v>
          </cell>
          <cell r="G849">
            <v>12452</v>
          </cell>
          <cell r="H849">
            <v>12452</v>
          </cell>
          <cell r="P849">
            <v>12019</v>
          </cell>
          <cell r="Y849">
            <v>13076</v>
          </cell>
          <cell r="AA849">
            <v>13729.800000000001</v>
          </cell>
        </row>
        <row r="850">
          <cell r="C850">
            <v>1118</v>
          </cell>
          <cell r="D850">
            <v>1143</v>
          </cell>
          <cell r="E850">
            <v>1929</v>
          </cell>
          <cell r="F850">
            <v>2957</v>
          </cell>
          <cell r="G850">
            <v>4145</v>
          </cell>
          <cell r="H850">
            <v>4145</v>
          </cell>
          <cell r="P850">
            <v>3857</v>
          </cell>
          <cell r="Y850">
            <v>3567</v>
          </cell>
          <cell r="AA850">
            <v>3745.3500000000004</v>
          </cell>
        </row>
        <row r="851">
          <cell r="C851">
            <v>7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35</v>
          </cell>
          <cell r="D852">
            <v>55</v>
          </cell>
          <cell r="E852">
            <v>75</v>
          </cell>
          <cell r="F852">
            <v>193</v>
          </cell>
          <cell r="G852">
            <v>19</v>
          </cell>
          <cell r="H852">
            <v>21</v>
          </cell>
          <cell r="P852">
            <v>22</v>
          </cell>
          <cell r="Y852">
            <v>23</v>
          </cell>
          <cell r="AA852">
            <v>24.150000000000002</v>
          </cell>
        </row>
        <row r="853">
          <cell r="C853">
            <v>64064</v>
          </cell>
          <cell r="D853">
            <v>68234</v>
          </cell>
          <cell r="E853">
            <v>66333</v>
          </cell>
          <cell r="F853">
            <v>80588</v>
          </cell>
          <cell r="G853">
            <v>89754</v>
          </cell>
          <cell r="H853">
            <v>89754</v>
          </cell>
          <cell r="P853">
            <v>121373</v>
          </cell>
          <cell r="Y853">
            <v>100847</v>
          </cell>
          <cell r="AA853">
            <v>109483.35</v>
          </cell>
        </row>
        <row r="854">
          <cell r="C854">
            <v>29836</v>
          </cell>
          <cell r="D854">
            <v>40854</v>
          </cell>
          <cell r="E854">
            <v>42681</v>
          </cell>
          <cell r="F854">
            <v>54152</v>
          </cell>
          <cell r="G854">
            <v>55158</v>
          </cell>
          <cell r="H854">
            <v>55158</v>
          </cell>
          <cell r="P854">
            <v>45059</v>
          </cell>
          <cell r="Y854">
            <v>63498</v>
          </cell>
          <cell r="AA854">
            <v>66672.900000000009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4982</v>
          </cell>
          <cell r="D857">
            <v>5222</v>
          </cell>
          <cell r="E857">
            <v>2251</v>
          </cell>
          <cell r="F857">
            <v>5358</v>
          </cell>
          <cell r="G857">
            <v>6801</v>
          </cell>
          <cell r="H857">
            <v>6801</v>
          </cell>
          <cell r="P857">
            <v>7329</v>
          </cell>
          <cell r="Y857">
            <v>7718</v>
          </cell>
          <cell r="AA857">
            <v>8103.9000000000005</v>
          </cell>
        </row>
        <row r="858">
          <cell r="C858">
            <v>2081</v>
          </cell>
          <cell r="D858">
            <v>1914</v>
          </cell>
          <cell r="E858">
            <v>654</v>
          </cell>
          <cell r="F858">
            <v>2189</v>
          </cell>
          <cell r="G858">
            <v>1545</v>
          </cell>
          <cell r="H858">
            <v>1545</v>
          </cell>
          <cell r="P858">
            <v>1638</v>
          </cell>
          <cell r="Y858">
            <v>1754</v>
          </cell>
          <cell r="AA858">
            <v>1841.7</v>
          </cell>
        </row>
        <row r="859">
          <cell r="C859">
            <v>3924</v>
          </cell>
          <cell r="D859">
            <v>3227</v>
          </cell>
          <cell r="E859">
            <v>3620</v>
          </cell>
          <cell r="F859">
            <v>4078</v>
          </cell>
          <cell r="G859">
            <v>4762</v>
          </cell>
          <cell r="H859">
            <v>4762</v>
          </cell>
          <cell r="P859">
            <v>4737</v>
          </cell>
          <cell r="Y859">
            <v>5153</v>
          </cell>
          <cell r="AA859">
            <v>5410.6500000000005</v>
          </cell>
        </row>
        <row r="860">
          <cell r="C860">
            <v>0</v>
          </cell>
          <cell r="D860">
            <v>18942</v>
          </cell>
          <cell r="E860">
            <v>17358</v>
          </cell>
          <cell r="F860">
            <v>24603</v>
          </cell>
          <cell r="G860">
            <v>31685</v>
          </cell>
          <cell r="H860">
            <v>31685</v>
          </cell>
          <cell r="P860">
            <v>29496</v>
          </cell>
          <cell r="Y860">
            <v>36577</v>
          </cell>
          <cell r="AA860">
            <v>38405.85</v>
          </cell>
        </row>
        <row r="861">
          <cell r="C861">
            <v>12366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2068</v>
          </cell>
          <cell r="D862">
            <v>1337</v>
          </cell>
          <cell r="E862">
            <v>922</v>
          </cell>
          <cell r="F862">
            <v>1000</v>
          </cell>
          <cell r="G862">
            <v>1000</v>
          </cell>
          <cell r="H862">
            <v>985</v>
          </cell>
          <cell r="P862">
            <v>1100</v>
          </cell>
          <cell r="Y862">
            <v>1164</v>
          </cell>
          <cell r="AA862">
            <v>1222.2</v>
          </cell>
        </row>
        <row r="863">
          <cell r="C863">
            <v>212</v>
          </cell>
          <cell r="D863">
            <v>565</v>
          </cell>
          <cell r="E863">
            <v>0</v>
          </cell>
          <cell r="F863">
            <v>0</v>
          </cell>
          <cell r="G863">
            <v>250</v>
          </cell>
          <cell r="H863">
            <v>250</v>
          </cell>
          <cell r="P863">
            <v>265</v>
          </cell>
          <cell r="Y863">
            <v>281</v>
          </cell>
          <cell r="AA863">
            <v>295.05</v>
          </cell>
        </row>
        <row r="864">
          <cell r="C864">
            <v>3290</v>
          </cell>
          <cell r="D864">
            <v>3110</v>
          </cell>
          <cell r="E864">
            <v>213</v>
          </cell>
          <cell r="F864">
            <v>329</v>
          </cell>
          <cell r="G864">
            <v>20</v>
          </cell>
          <cell r="H864">
            <v>33</v>
          </cell>
          <cell r="P864">
            <v>135</v>
          </cell>
          <cell r="Y864">
            <v>154</v>
          </cell>
          <cell r="AA864">
            <v>161.70000000000002</v>
          </cell>
        </row>
        <row r="865">
          <cell r="C865">
            <v>1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2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3</v>
          </cell>
          <cell r="E867">
            <v>9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3</v>
          </cell>
          <cell r="E868">
            <v>9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7</v>
          </cell>
          <cell r="E871">
            <v>25</v>
          </cell>
          <cell r="F871">
            <v>40</v>
          </cell>
          <cell r="G871">
            <v>40</v>
          </cell>
          <cell r="H871">
            <v>40</v>
          </cell>
          <cell r="P871">
            <v>40</v>
          </cell>
          <cell r="Y871">
            <v>42</v>
          </cell>
          <cell r="AA871">
            <v>44.1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7</v>
          </cell>
          <cell r="E876">
            <v>25</v>
          </cell>
          <cell r="F876">
            <v>40</v>
          </cell>
          <cell r="G876">
            <v>40</v>
          </cell>
          <cell r="H876">
            <v>40</v>
          </cell>
          <cell r="P876">
            <v>40</v>
          </cell>
          <cell r="Y876">
            <v>42</v>
          </cell>
          <cell r="AA876">
            <v>44.1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27</v>
          </cell>
          <cell r="E878">
            <v>0</v>
          </cell>
          <cell r="F878">
            <v>40</v>
          </cell>
          <cell r="G878">
            <v>40</v>
          </cell>
          <cell r="H878">
            <v>40</v>
          </cell>
          <cell r="P878">
            <v>40</v>
          </cell>
          <cell r="Y878">
            <v>42</v>
          </cell>
          <cell r="AA878">
            <v>44.1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27</v>
          </cell>
          <cell r="E880">
            <v>0</v>
          </cell>
          <cell r="F880">
            <v>40</v>
          </cell>
          <cell r="G880">
            <v>40</v>
          </cell>
          <cell r="H880">
            <v>40</v>
          </cell>
          <cell r="P880">
            <v>40</v>
          </cell>
          <cell r="Y880">
            <v>42</v>
          </cell>
          <cell r="AA880">
            <v>44.1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632</v>
          </cell>
          <cell r="D891">
            <v>1127</v>
          </cell>
          <cell r="E891">
            <v>1527</v>
          </cell>
          <cell r="F891">
            <v>850</v>
          </cell>
          <cell r="G891">
            <v>1257</v>
          </cell>
          <cell r="H891">
            <v>1257</v>
          </cell>
          <cell r="P891">
            <v>891</v>
          </cell>
          <cell r="Y891">
            <v>938</v>
          </cell>
          <cell r="AA891">
            <v>984.90000000000009</v>
          </cell>
        </row>
        <row r="892">
          <cell r="C892">
            <v>632</v>
          </cell>
          <cell r="D892">
            <v>1127</v>
          </cell>
          <cell r="E892">
            <v>1527</v>
          </cell>
          <cell r="F892">
            <v>850</v>
          </cell>
          <cell r="G892">
            <v>1257</v>
          </cell>
          <cell r="H892">
            <v>1257</v>
          </cell>
          <cell r="P892">
            <v>891</v>
          </cell>
          <cell r="Y892">
            <v>938</v>
          </cell>
          <cell r="AA892">
            <v>984.90000000000009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21628</v>
          </cell>
          <cell r="D898">
            <v>8861</v>
          </cell>
          <cell r="E898">
            <v>6889</v>
          </cell>
          <cell r="F898">
            <v>19000</v>
          </cell>
          <cell r="G898">
            <v>19805</v>
          </cell>
          <cell r="H898">
            <v>10143</v>
          </cell>
          <cell r="P898">
            <v>18839</v>
          </cell>
          <cell r="Y898">
            <v>16413</v>
          </cell>
          <cell r="AA898">
            <v>24233.65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3000</v>
          </cell>
          <cell r="G899">
            <v>3000</v>
          </cell>
          <cell r="H899">
            <v>3000</v>
          </cell>
          <cell r="P899">
            <v>0</v>
          </cell>
          <cell r="Y899">
            <v>0</v>
          </cell>
          <cell r="AA899">
            <v>7000</v>
          </cell>
        </row>
        <row r="900">
          <cell r="C900">
            <v>21628</v>
          </cell>
          <cell r="D900">
            <v>8861</v>
          </cell>
          <cell r="E900">
            <v>6889</v>
          </cell>
          <cell r="F900">
            <v>16000</v>
          </cell>
          <cell r="G900">
            <v>16805</v>
          </cell>
          <cell r="H900">
            <v>7143</v>
          </cell>
          <cell r="P900">
            <v>18839</v>
          </cell>
          <cell r="Y900">
            <v>16413</v>
          </cell>
          <cell r="AA900">
            <v>17233.650000000001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Nurse Training Colleges</v>
          </cell>
          <cell r="C953">
            <v>120140</v>
          </cell>
          <cell r="D953">
            <v>138725</v>
          </cell>
          <cell r="E953">
            <v>141010</v>
          </cell>
          <cell r="F953">
            <v>144790</v>
          </cell>
          <cell r="G953">
            <v>168169</v>
          </cell>
          <cell r="H953">
            <v>174065</v>
          </cell>
          <cell r="P953">
            <v>156228</v>
          </cell>
          <cell r="Y953">
            <v>164669</v>
          </cell>
          <cell r="AA953">
            <v>169059.45</v>
          </cell>
        </row>
        <row r="954">
          <cell r="B954" t="str">
            <v>EMS Training Colleges</v>
          </cell>
          <cell r="C954">
            <v>3000</v>
          </cell>
          <cell r="D954">
            <v>2355</v>
          </cell>
          <cell r="E954">
            <v>2330</v>
          </cell>
          <cell r="F954">
            <v>3085</v>
          </cell>
          <cell r="G954">
            <v>493</v>
          </cell>
          <cell r="H954">
            <v>1484</v>
          </cell>
          <cell r="P954">
            <v>2386</v>
          </cell>
          <cell r="Y954">
            <v>2512</v>
          </cell>
          <cell r="AA954">
            <v>2637.6</v>
          </cell>
        </row>
        <row r="955">
          <cell r="B955" t="str">
            <v>Bursaries</v>
          </cell>
          <cell r="C955">
            <v>554</v>
          </cell>
          <cell r="D955">
            <v>1331</v>
          </cell>
          <cell r="E955">
            <v>1064</v>
          </cell>
          <cell r="F955">
            <v>4211</v>
          </cell>
          <cell r="G955">
            <v>1002</v>
          </cell>
          <cell r="H955">
            <v>1848</v>
          </cell>
          <cell r="P955">
            <v>5024</v>
          </cell>
          <cell r="Y955">
            <v>5300</v>
          </cell>
          <cell r="AA955">
            <v>5565</v>
          </cell>
        </row>
        <row r="956">
          <cell r="B956" t="str">
            <v xml:space="preserve">Primary Health Care Training </v>
          </cell>
          <cell r="C956">
            <v>5994</v>
          </cell>
          <cell r="D956">
            <v>5136</v>
          </cell>
          <cell r="E956">
            <v>5302</v>
          </cell>
          <cell r="F956">
            <v>6537</v>
          </cell>
          <cell r="G956">
            <v>2652</v>
          </cell>
          <cell r="H956">
            <v>3742</v>
          </cell>
          <cell r="P956">
            <v>6956</v>
          </cell>
          <cell r="Y956">
            <v>7325</v>
          </cell>
          <cell r="AA956">
            <v>7691.25</v>
          </cell>
        </row>
        <row r="957">
          <cell r="B957" t="str">
            <v>Training Other</v>
          </cell>
          <cell r="C957">
            <v>92204</v>
          </cell>
          <cell r="D957">
            <v>94063</v>
          </cell>
          <cell r="E957">
            <v>121966</v>
          </cell>
          <cell r="F957">
            <v>114426</v>
          </cell>
          <cell r="G957">
            <v>113507</v>
          </cell>
          <cell r="H957">
            <v>129975</v>
          </cell>
          <cell r="P957">
            <v>124332</v>
          </cell>
          <cell r="Y957">
            <v>140560</v>
          </cell>
          <cell r="AA957">
            <v>151115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143166</v>
          </cell>
          <cell r="D975">
            <v>160761</v>
          </cell>
          <cell r="E975">
            <v>181922</v>
          </cell>
          <cell r="F975">
            <v>193573</v>
          </cell>
          <cell r="G975">
            <v>195690</v>
          </cell>
          <cell r="H975">
            <v>222981</v>
          </cell>
          <cell r="P975">
            <v>202554</v>
          </cell>
          <cell r="Y975">
            <v>213404</v>
          </cell>
          <cell r="AA975">
            <v>219577.2</v>
          </cell>
        </row>
        <row r="976">
          <cell r="C976">
            <v>121691</v>
          </cell>
          <cell r="D976">
            <v>144686</v>
          </cell>
          <cell r="E976">
            <v>169634</v>
          </cell>
          <cell r="F976">
            <v>171339</v>
          </cell>
          <cell r="G976">
            <v>172874</v>
          </cell>
          <cell r="H976">
            <v>201508</v>
          </cell>
          <cell r="P976">
            <v>174371</v>
          </cell>
          <cell r="Y976">
            <v>183700</v>
          </cell>
          <cell r="AA976">
            <v>189388</v>
          </cell>
        </row>
        <row r="977">
          <cell r="C977">
            <v>21475</v>
          </cell>
          <cell r="D977">
            <v>16075</v>
          </cell>
          <cell r="E977">
            <v>12288</v>
          </cell>
          <cell r="F977">
            <v>22234</v>
          </cell>
          <cell r="G977">
            <v>22816</v>
          </cell>
          <cell r="H977">
            <v>21473</v>
          </cell>
          <cell r="P977">
            <v>28183</v>
          </cell>
          <cell r="Y977">
            <v>29704</v>
          </cell>
          <cell r="AA977">
            <v>30189.199999999997</v>
          </cell>
        </row>
        <row r="978">
          <cell r="C978">
            <v>63715</v>
          </cell>
          <cell r="D978">
            <v>62754</v>
          </cell>
          <cell r="E978">
            <v>47847</v>
          </cell>
          <cell r="F978">
            <v>58738</v>
          </cell>
          <cell r="G978">
            <v>57544</v>
          </cell>
          <cell r="H978">
            <v>55544</v>
          </cell>
          <cell r="P978">
            <v>62702</v>
          </cell>
          <cell r="Y978">
            <v>76022</v>
          </cell>
          <cell r="AA978">
            <v>80850.099999999991</v>
          </cell>
        </row>
        <row r="979">
          <cell r="C979">
            <v>364</v>
          </cell>
          <cell r="D979">
            <v>1236</v>
          </cell>
          <cell r="E979">
            <v>515</v>
          </cell>
          <cell r="F979">
            <v>1432</v>
          </cell>
          <cell r="G979">
            <v>1169</v>
          </cell>
          <cell r="H979">
            <v>1166</v>
          </cell>
          <cell r="P979">
            <v>1469</v>
          </cell>
          <cell r="Y979">
            <v>1546</v>
          </cell>
          <cell r="AA979">
            <v>1623.3000000000002</v>
          </cell>
        </row>
        <row r="980">
          <cell r="C980">
            <v>0</v>
          </cell>
          <cell r="D980">
            <v>171</v>
          </cell>
          <cell r="E980">
            <v>54</v>
          </cell>
          <cell r="F980">
            <v>237</v>
          </cell>
          <cell r="G980">
            <v>60</v>
          </cell>
          <cell r="H980">
            <v>60</v>
          </cell>
          <cell r="P980">
            <v>169</v>
          </cell>
          <cell r="Y980">
            <v>254</v>
          </cell>
          <cell r="AA980">
            <v>266.70000000000005</v>
          </cell>
        </row>
        <row r="981">
          <cell r="C981">
            <v>996</v>
          </cell>
          <cell r="D981">
            <v>119</v>
          </cell>
          <cell r="E981">
            <v>126</v>
          </cell>
          <cell r="F981">
            <v>0</v>
          </cell>
          <cell r="G981">
            <v>0</v>
          </cell>
          <cell r="H981">
            <v>40</v>
          </cell>
          <cell r="P981">
            <v>0</v>
          </cell>
          <cell r="Y981">
            <v>-72</v>
          </cell>
          <cell r="AA981">
            <v>-75.600000000000009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349</v>
          </cell>
          <cell r="D983">
            <v>2790</v>
          </cell>
          <cell r="E983">
            <v>1749</v>
          </cell>
          <cell r="F983">
            <v>1326</v>
          </cell>
          <cell r="G983">
            <v>0</v>
          </cell>
          <cell r="H983">
            <v>15</v>
          </cell>
          <cell r="P983">
            <v>17</v>
          </cell>
          <cell r="Y983">
            <v>89</v>
          </cell>
          <cell r="AA983">
            <v>93.45</v>
          </cell>
        </row>
        <row r="984">
          <cell r="C984">
            <v>1272</v>
          </cell>
          <cell r="D984">
            <v>358</v>
          </cell>
          <cell r="E984">
            <v>858</v>
          </cell>
          <cell r="F984">
            <v>203</v>
          </cell>
          <cell r="G984">
            <v>549</v>
          </cell>
          <cell r="H984">
            <v>532</v>
          </cell>
          <cell r="P984">
            <v>75</v>
          </cell>
          <cell r="Y984">
            <v>79</v>
          </cell>
          <cell r="AA984">
            <v>82.949999999999989</v>
          </cell>
        </row>
        <row r="985">
          <cell r="C985">
            <v>256</v>
          </cell>
          <cell r="D985">
            <v>211</v>
          </cell>
          <cell r="E985">
            <v>188</v>
          </cell>
          <cell r="F985">
            <v>70</v>
          </cell>
          <cell r="G985">
            <v>157</v>
          </cell>
          <cell r="H985">
            <v>166</v>
          </cell>
          <cell r="P985">
            <v>72</v>
          </cell>
          <cell r="Y985">
            <v>76</v>
          </cell>
          <cell r="AA985">
            <v>79.800000000000011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2520</v>
          </cell>
          <cell r="D987">
            <v>2345</v>
          </cell>
          <cell r="E987">
            <v>0</v>
          </cell>
          <cell r="F987">
            <v>0</v>
          </cell>
          <cell r="G987">
            <v>0</v>
          </cell>
          <cell r="H987">
            <v>1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245</v>
          </cell>
          <cell r="D992">
            <v>5</v>
          </cell>
          <cell r="E992">
            <v>51</v>
          </cell>
          <cell r="F992">
            <v>0</v>
          </cell>
          <cell r="G992">
            <v>470</v>
          </cell>
          <cell r="H992">
            <v>531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18541</v>
          </cell>
          <cell r="D993">
            <v>23010</v>
          </cell>
          <cell r="E993">
            <v>15343</v>
          </cell>
          <cell r="F993">
            <v>21311</v>
          </cell>
          <cell r="G993">
            <v>22055</v>
          </cell>
          <cell r="H993">
            <v>21891</v>
          </cell>
          <cell r="P993">
            <v>24787</v>
          </cell>
          <cell r="Y993">
            <v>26117</v>
          </cell>
          <cell r="AA993">
            <v>25422.850000000002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906</v>
          </cell>
          <cell r="D995">
            <v>818</v>
          </cell>
          <cell r="E995">
            <v>822</v>
          </cell>
          <cell r="F995">
            <v>845</v>
          </cell>
          <cell r="G995">
            <v>1178</v>
          </cell>
          <cell r="H995">
            <v>1178</v>
          </cell>
          <cell r="P995">
            <v>1248</v>
          </cell>
          <cell r="Y995">
            <v>1316</v>
          </cell>
          <cell r="AA995">
            <v>1381.8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163</v>
          </cell>
          <cell r="F997">
            <v>0</v>
          </cell>
          <cell r="G997">
            <v>436</v>
          </cell>
          <cell r="H997">
            <v>436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7</v>
          </cell>
          <cell r="D1000">
            <v>0</v>
          </cell>
          <cell r="E1000">
            <v>10</v>
          </cell>
          <cell r="F1000">
            <v>0</v>
          </cell>
          <cell r="G1000">
            <v>0</v>
          </cell>
          <cell r="H1000">
            <v>0</v>
          </cell>
          <cell r="P1000">
            <v>10</v>
          </cell>
          <cell r="Y1000">
            <v>11</v>
          </cell>
          <cell r="AA1000">
            <v>11.55</v>
          </cell>
        </row>
        <row r="1001">
          <cell r="C1001">
            <v>121</v>
          </cell>
          <cell r="D1001">
            <v>0</v>
          </cell>
          <cell r="E1001">
            <v>0</v>
          </cell>
          <cell r="F1001">
            <v>585</v>
          </cell>
          <cell r="G1001">
            <v>0</v>
          </cell>
          <cell r="H1001">
            <v>0</v>
          </cell>
          <cell r="P1001">
            <v>603</v>
          </cell>
          <cell r="Y1001">
            <v>635</v>
          </cell>
          <cell r="AA1001">
            <v>666.75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2191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704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1371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1367</v>
          </cell>
          <cell r="D1007">
            <v>27</v>
          </cell>
          <cell r="E1007">
            <v>1787</v>
          </cell>
          <cell r="F1007">
            <v>1771</v>
          </cell>
          <cell r="G1007">
            <v>4228</v>
          </cell>
          <cell r="H1007">
            <v>4221</v>
          </cell>
          <cell r="P1007">
            <v>4508</v>
          </cell>
          <cell r="Y1007">
            <v>4765</v>
          </cell>
          <cell r="AA1007">
            <v>5003.25</v>
          </cell>
        </row>
        <row r="1008">
          <cell r="C1008">
            <v>715</v>
          </cell>
          <cell r="D1008">
            <v>264</v>
          </cell>
          <cell r="E1008">
            <v>444</v>
          </cell>
          <cell r="F1008">
            <v>144</v>
          </cell>
          <cell r="G1008">
            <v>790</v>
          </cell>
          <cell r="H1008">
            <v>787</v>
          </cell>
          <cell r="P1008">
            <v>896</v>
          </cell>
          <cell r="Y1008">
            <v>942</v>
          </cell>
          <cell r="AA1008">
            <v>989.1</v>
          </cell>
        </row>
        <row r="1009">
          <cell r="C1009">
            <v>1666</v>
          </cell>
          <cell r="D1009">
            <v>6770</v>
          </cell>
          <cell r="E1009">
            <v>214</v>
          </cell>
          <cell r="F1009">
            <v>325</v>
          </cell>
          <cell r="G1009">
            <v>411</v>
          </cell>
          <cell r="H1009">
            <v>411</v>
          </cell>
          <cell r="P1009">
            <v>432</v>
          </cell>
          <cell r="Y1009">
            <v>454</v>
          </cell>
          <cell r="AA1009">
            <v>476.70000000000005</v>
          </cell>
        </row>
        <row r="1010">
          <cell r="C1010">
            <v>0</v>
          </cell>
          <cell r="D1010">
            <v>9</v>
          </cell>
          <cell r="E1010">
            <v>622</v>
          </cell>
          <cell r="F1010">
            <v>1640</v>
          </cell>
          <cell r="G1010">
            <v>415</v>
          </cell>
          <cell r="H1010">
            <v>415</v>
          </cell>
          <cell r="P1010">
            <v>1640</v>
          </cell>
          <cell r="Y1010">
            <v>1727</v>
          </cell>
          <cell r="AA1010">
            <v>1813.3500000000001</v>
          </cell>
        </row>
        <row r="1011">
          <cell r="C1011">
            <v>152</v>
          </cell>
          <cell r="D1011">
            <v>5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19426</v>
          </cell>
          <cell r="D1012">
            <v>11420</v>
          </cell>
          <cell r="E1012">
            <v>16148</v>
          </cell>
          <cell r="F1012">
            <v>18350</v>
          </cell>
          <cell r="G1012">
            <v>22222</v>
          </cell>
          <cell r="H1012">
            <v>20224</v>
          </cell>
          <cell r="P1012">
            <v>21426</v>
          </cell>
          <cell r="Y1012">
            <v>28236</v>
          </cell>
          <cell r="AA1012">
            <v>32674.799999999999</v>
          </cell>
        </row>
        <row r="1013">
          <cell r="C1013">
            <v>11875</v>
          </cell>
          <cell r="D1013">
            <v>5885</v>
          </cell>
          <cell r="E1013">
            <v>7415</v>
          </cell>
          <cell r="F1013">
            <v>9920</v>
          </cell>
          <cell r="G1013">
            <v>3332</v>
          </cell>
          <cell r="H1013">
            <v>2914</v>
          </cell>
          <cell r="P1013">
            <v>4800</v>
          </cell>
          <cell r="Y1013">
            <v>9268</v>
          </cell>
          <cell r="AA1013">
            <v>9731.4000000000015</v>
          </cell>
        </row>
        <row r="1014">
          <cell r="C1014">
            <v>385</v>
          </cell>
          <cell r="D1014">
            <v>50</v>
          </cell>
          <cell r="E1014">
            <v>394</v>
          </cell>
          <cell r="F1014">
            <v>579</v>
          </cell>
          <cell r="G1014">
            <v>44</v>
          </cell>
          <cell r="H1014">
            <v>528</v>
          </cell>
          <cell r="P1014">
            <v>550</v>
          </cell>
          <cell r="Y1014">
            <v>579</v>
          </cell>
          <cell r="AA1014">
            <v>607.95000000000005</v>
          </cell>
        </row>
        <row r="1015">
          <cell r="C1015">
            <v>2552</v>
          </cell>
          <cell r="D1015">
            <v>2907</v>
          </cell>
          <cell r="E1015">
            <v>944</v>
          </cell>
          <cell r="F1015">
            <v>0</v>
          </cell>
          <cell r="G1015">
            <v>14</v>
          </cell>
          <cell r="H1015">
            <v>14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88</v>
          </cell>
          <cell r="E1016">
            <v>0</v>
          </cell>
          <cell r="F1016">
            <v>0</v>
          </cell>
          <cell r="G1016">
            <v>14</v>
          </cell>
          <cell r="H1016">
            <v>14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1</v>
          </cell>
          <cell r="E1021">
            <v>9</v>
          </cell>
          <cell r="F1021">
            <v>0</v>
          </cell>
          <cell r="G1021">
            <v>0</v>
          </cell>
          <cell r="H1021">
            <v>5</v>
          </cell>
          <cell r="P1021">
            <v>7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1</v>
          </cell>
          <cell r="E1026">
            <v>9</v>
          </cell>
          <cell r="F1026">
            <v>0</v>
          </cell>
          <cell r="G1026">
            <v>0</v>
          </cell>
          <cell r="H1026">
            <v>5</v>
          </cell>
          <cell r="P1026">
            <v>7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3842</v>
          </cell>
          <cell r="D1028">
            <v>2</v>
          </cell>
          <cell r="E1028">
            <v>4298</v>
          </cell>
          <cell r="F1028">
            <v>4999</v>
          </cell>
          <cell r="G1028">
            <v>3699</v>
          </cell>
          <cell r="H1028">
            <v>3699</v>
          </cell>
          <cell r="P1028">
            <v>6126</v>
          </cell>
          <cell r="Y1028">
            <v>6413</v>
          </cell>
          <cell r="AA1028">
            <v>6733.6500000000005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3842</v>
          </cell>
          <cell r="D1030">
            <v>2</v>
          </cell>
          <cell r="E1030">
            <v>4298</v>
          </cell>
          <cell r="F1030">
            <v>4999</v>
          </cell>
          <cell r="G1030">
            <v>3699</v>
          </cell>
          <cell r="H1030">
            <v>3699</v>
          </cell>
          <cell r="P1030">
            <v>6126</v>
          </cell>
          <cell r="Y1030">
            <v>6413</v>
          </cell>
          <cell r="AA1030">
            <v>6733.6500000000005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10352</v>
          </cell>
          <cell r="D1041">
            <v>18003</v>
          </cell>
          <cell r="E1041">
            <v>37499</v>
          </cell>
          <cell r="F1041">
            <v>13139</v>
          </cell>
          <cell r="G1041">
            <v>26385</v>
          </cell>
          <cell r="H1041">
            <v>26380</v>
          </cell>
          <cell r="P1041">
            <v>19514</v>
          </cell>
          <cell r="Y1041">
            <v>20338</v>
          </cell>
          <cell r="AA1041">
            <v>21354.899999999998</v>
          </cell>
        </row>
        <row r="1042">
          <cell r="C1042">
            <v>10352</v>
          </cell>
          <cell r="D1042">
            <v>18003</v>
          </cell>
          <cell r="E1042">
            <v>37499</v>
          </cell>
          <cell r="F1042">
            <v>13139</v>
          </cell>
          <cell r="G1042">
            <v>26385</v>
          </cell>
          <cell r="H1042">
            <v>26380</v>
          </cell>
          <cell r="P1042">
            <v>19514</v>
          </cell>
          <cell r="Y1042">
            <v>20338</v>
          </cell>
          <cell r="AA1042">
            <v>21354.899999999998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817</v>
          </cell>
          <cell r="D1048">
            <v>89</v>
          </cell>
          <cell r="E1048">
            <v>97</v>
          </cell>
          <cell r="F1048">
            <v>2600</v>
          </cell>
          <cell r="G1048">
            <v>2505</v>
          </cell>
          <cell r="H1048">
            <v>2505</v>
          </cell>
          <cell r="P1048">
            <v>4023</v>
          </cell>
          <cell r="Y1048">
            <v>4189</v>
          </cell>
          <cell r="AA1048">
            <v>7552.45</v>
          </cell>
        </row>
        <row r="1049">
          <cell r="C1049">
            <v>817</v>
          </cell>
          <cell r="D1049">
            <v>0</v>
          </cell>
          <cell r="E1049">
            <v>0</v>
          </cell>
          <cell r="F1049">
            <v>2600</v>
          </cell>
          <cell r="G1049">
            <v>2505</v>
          </cell>
          <cell r="H1049">
            <v>2499</v>
          </cell>
          <cell r="P1049">
            <v>0</v>
          </cell>
          <cell r="Y1049">
            <v>154</v>
          </cell>
          <cell r="AA1049">
            <v>3315.7</v>
          </cell>
        </row>
        <row r="1050">
          <cell r="C1050">
            <v>0</v>
          </cell>
          <cell r="D1050">
            <v>89</v>
          </cell>
          <cell r="E1050">
            <v>97</v>
          </cell>
          <cell r="F1050">
            <v>0</v>
          </cell>
          <cell r="G1050">
            <v>0</v>
          </cell>
          <cell r="H1050">
            <v>6</v>
          </cell>
          <cell r="P1050">
            <v>4023</v>
          </cell>
          <cell r="Y1050">
            <v>4035</v>
          </cell>
          <cell r="AA1050">
            <v>4236.75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Laundries</v>
          </cell>
          <cell r="C1103">
            <v>22767</v>
          </cell>
          <cell r="D1103">
            <v>22421</v>
          </cell>
          <cell r="E1103">
            <v>20796</v>
          </cell>
          <cell r="F1103">
            <v>25248</v>
          </cell>
          <cell r="G1103">
            <v>24600</v>
          </cell>
          <cell r="H1103">
            <v>24100</v>
          </cell>
          <cell r="P1103">
            <v>26964</v>
          </cell>
          <cell r="Y1103">
            <v>33507</v>
          </cell>
          <cell r="AA1103">
            <v>39719.35</v>
          </cell>
        </row>
        <row r="1104">
          <cell r="B1104" t="str">
            <v xml:space="preserve">Engineering </v>
          </cell>
          <cell r="C1104">
            <v>11962</v>
          </cell>
          <cell r="D1104">
            <v>14356</v>
          </cell>
          <cell r="E1104">
            <v>19055</v>
          </cell>
          <cell r="F1104">
            <v>22508</v>
          </cell>
          <cell r="G1104">
            <v>20670</v>
          </cell>
          <cell r="H1104">
            <v>19599</v>
          </cell>
          <cell r="P1104">
            <v>29323</v>
          </cell>
          <cell r="Y1104">
            <v>28281</v>
          </cell>
          <cell r="AA1104">
            <v>26695.050000000003</v>
          </cell>
        </row>
        <row r="1105">
          <cell r="B1105" t="str">
            <v>Forensic Services</v>
          </cell>
          <cell r="C1105">
            <v>52780</v>
          </cell>
          <cell r="D1105">
            <v>51092</v>
          </cell>
          <cell r="E1105">
            <v>52481</v>
          </cell>
          <cell r="F1105">
            <v>55820</v>
          </cell>
          <cell r="G1105">
            <v>52876</v>
          </cell>
          <cell r="H1105">
            <v>51826</v>
          </cell>
          <cell r="P1105">
            <v>59314</v>
          </cell>
          <cell r="Y1105">
            <v>62395</v>
          </cell>
          <cell r="AA1105">
            <v>64514.75</v>
          </cell>
        </row>
        <row r="1106">
          <cell r="B1106" t="str">
            <v>Orthotic and Prosthetic Services</v>
          </cell>
          <cell r="C1106">
            <v>4382</v>
          </cell>
          <cell r="D1106">
            <v>2292</v>
          </cell>
          <cell r="E1106">
            <v>3347</v>
          </cell>
          <cell r="F1106">
            <v>6110</v>
          </cell>
          <cell r="G1106">
            <v>2151</v>
          </cell>
          <cell r="H1106">
            <v>2825</v>
          </cell>
          <cell r="P1106">
            <v>4185</v>
          </cell>
          <cell r="Y1106">
            <v>4474</v>
          </cell>
          <cell r="AA1106">
            <v>4697.7</v>
          </cell>
        </row>
        <row r="1107">
          <cell r="B1107" t="str">
            <v>Medicine Trading Account</v>
          </cell>
          <cell r="C1107">
            <v>25472</v>
          </cell>
          <cell r="D1107">
            <v>7300</v>
          </cell>
          <cell r="E1107">
            <v>10208</v>
          </cell>
          <cell r="F1107">
            <v>10460</v>
          </cell>
          <cell r="G1107">
            <v>9283</v>
          </cell>
          <cell r="H1107">
            <v>9143</v>
          </cell>
          <cell r="P1107">
            <v>10486</v>
          </cell>
          <cell r="Y1107">
            <v>11076</v>
          </cell>
          <cell r="AA1107">
            <v>11629.800000000001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49182</v>
          </cell>
          <cell r="D1125">
            <v>60018</v>
          </cell>
          <cell r="E1125">
            <v>72242</v>
          </cell>
          <cell r="F1125">
            <v>73714</v>
          </cell>
          <cell r="G1125">
            <v>74191</v>
          </cell>
          <cell r="H1125">
            <v>74286</v>
          </cell>
          <cell r="P1125">
            <v>87251</v>
          </cell>
          <cell r="Y1125">
            <v>92863</v>
          </cell>
          <cell r="AA1125">
            <v>96506.15</v>
          </cell>
        </row>
        <row r="1126">
          <cell r="C1126">
            <v>41809</v>
          </cell>
          <cell r="D1126">
            <v>55136</v>
          </cell>
          <cell r="E1126">
            <v>61406</v>
          </cell>
          <cell r="F1126">
            <v>64217</v>
          </cell>
          <cell r="G1126">
            <v>64812</v>
          </cell>
          <cell r="H1126">
            <v>64830</v>
          </cell>
          <cell r="P1126">
            <v>74689</v>
          </cell>
          <cell r="Y1126">
            <v>76768</v>
          </cell>
          <cell r="AA1126">
            <v>79606.399999999994</v>
          </cell>
        </row>
        <row r="1127">
          <cell r="C1127">
            <v>7373</v>
          </cell>
          <cell r="D1127">
            <v>4882</v>
          </cell>
          <cell r="E1127">
            <v>10836</v>
          </cell>
          <cell r="F1127">
            <v>9497</v>
          </cell>
          <cell r="G1127">
            <v>9379</v>
          </cell>
          <cell r="H1127">
            <v>9456</v>
          </cell>
          <cell r="P1127">
            <v>12562</v>
          </cell>
          <cell r="Y1127">
            <v>16095</v>
          </cell>
          <cell r="AA1127">
            <v>16899.75</v>
          </cell>
        </row>
        <row r="1128">
          <cell r="C1128">
            <v>51385</v>
          </cell>
          <cell r="D1128">
            <v>34245</v>
          </cell>
          <cell r="E1128">
            <v>30729</v>
          </cell>
          <cell r="F1128">
            <v>40476</v>
          </cell>
          <cell r="G1128">
            <v>31975</v>
          </cell>
          <cell r="H1128">
            <v>29793</v>
          </cell>
          <cell r="P1128">
            <v>38206</v>
          </cell>
          <cell r="Y1128">
            <v>39346</v>
          </cell>
          <cell r="AA1128">
            <v>39850.30000000001</v>
          </cell>
        </row>
        <row r="1129">
          <cell r="C1129">
            <v>57</v>
          </cell>
          <cell r="D1129">
            <v>120</v>
          </cell>
          <cell r="E1129">
            <v>107</v>
          </cell>
          <cell r="F1129">
            <v>129</v>
          </cell>
          <cell r="G1129">
            <v>132</v>
          </cell>
          <cell r="H1129">
            <v>133</v>
          </cell>
          <cell r="P1129">
            <v>129</v>
          </cell>
          <cell r="Y1129">
            <v>137</v>
          </cell>
          <cell r="AA1129">
            <v>143.85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-10</v>
          </cell>
          <cell r="H1130">
            <v>-10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849</v>
          </cell>
          <cell r="D1131">
            <v>840</v>
          </cell>
          <cell r="E1131">
            <v>30</v>
          </cell>
          <cell r="F1131">
            <v>138</v>
          </cell>
          <cell r="G1131">
            <v>208</v>
          </cell>
          <cell r="H1131">
            <v>208</v>
          </cell>
          <cell r="P1131">
            <v>114</v>
          </cell>
          <cell r="Y1131">
            <v>120</v>
          </cell>
          <cell r="AA1131">
            <v>126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36</v>
          </cell>
          <cell r="D1134">
            <v>85</v>
          </cell>
          <cell r="E1134">
            <v>38</v>
          </cell>
          <cell r="F1134">
            <v>2</v>
          </cell>
          <cell r="G1134">
            <v>28</v>
          </cell>
          <cell r="H1134">
            <v>15</v>
          </cell>
          <cell r="P1134">
            <v>2</v>
          </cell>
          <cell r="Y1134">
            <v>2</v>
          </cell>
          <cell r="AA1134">
            <v>2.1</v>
          </cell>
        </row>
        <row r="1135">
          <cell r="C1135">
            <v>1141</v>
          </cell>
          <cell r="D1135">
            <v>1340</v>
          </cell>
          <cell r="E1135">
            <v>1386</v>
          </cell>
          <cell r="F1135">
            <v>1251</v>
          </cell>
          <cell r="G1135">
            <v>2908</v>
          </cell>
          <cell r="H1135">
            <v>2882</v>
          </cell>
          <cell r="P1135">
            <v>1335</v>
          </cell>
          <cell r="Y1135">
            <v>1405</v>
          </cell>
          <cell r="AA1135">
            <v>1475.25</v>
          </cell>
        </row>
        <row r="1136">
          <cell r="C1136">
            <v>107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5803</v>
          </cell>
          <cell r="D1142">
            <v>5947</v>
          </cell>
          <cell r="E1142">
            <v>9569</v>
          </cell>
          <cell r="F1142">
            <v>14837</v>
          </cell>
          <cell r="G1142">
            <v>6105</v>
          </cell>
          <cell r="H1142">
            <v>6105</v>
          </cell>
          <cell r="P1142">
            <v>12132</v>
          </cell>
          <cell r="Y1142">
            <v>12774</v>
          </cell>
          <cell r="AA1142">
            <v>12412.7</v>
          </cell>
        </row>
        <row r="1143">
          <cell r="C1143">
            <v>48</v>
          </cell>
          <cell r="D1143">
            <v>334</v>
          </cell>
          <cell r="E1143">
            <v>31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4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3232</v>
          </cell>
          <cell r="D1145">
            <v>3564</v>
          </cell>
          <cell r="E1145">
            <v>3505</v>
          </cell>
          <cell r="F1145">
            <v>3898</v>
          </cell>
          <cell r="G1145">
            <v>3649</v>
          </cell>
          <cell r="H1145">
            <v>3686</v>
          </cell>
          <cell r="P1145">
            <v>3776</v>
          </cell>
          <cell r="Y1145">
            <v>3998</v>
          </cell>
          <cell r="AA1145">
            <v>4197.9000000000005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1</v>
          </cell>
          <cell r="F1147">
            <v>0</v>
          </cell>
          <cell r="G1147">
            <v>90</v>
          </cell>
          <cell r="H1147">
            <v>90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594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586</v>
          </cell>
          <cell r="D1152">
            <v>2250</v>
          </cell>
          <cell r="E1152">
            <v>1807</v>
          </cell>
          <cell r="F1152">
            <v>1784</v>
          </cell>
          <cell r="G1152">
            <v>4500</v>
          </cell>
          <cell r="H1152">
            <v>3403</v>
          </cell>
          <cell r="P1152">
            <v>2604</v>
          </cell>
          <cell r="Y1152">
            <v>2820</v>
          </cell>
          <cell r="AA1152">
            <v>2961</v>
          </cell>
        </row>
        <row r="1153">
          <cell r="C1153">
            <v>25093</v>
          </cell>
          <cell r="D1153">
            <v>3761</v>
          </cell>
          <cell r="E1153">
            <v>6248</v>
          </cell>
          <cell r="F1153">
            <v>6895</v>
          </cell>
          <cell r="G1153">
            <v>3476</v>
          </cell>
          <cell r="H1153">
            <v>3476</v>
          </cell>
          <cell r="P1153">
            <v>5916</v>
          </cell>
          <cell r="Y1153">
            <v>6258</v>
          </cell>
          <cell r="AA1153">
            <v>6570.9000000000005</v>
          </cell>
        </row>
        <row r="1154">
          <cell r="C1154">
            <v>2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6159</v>
          </cell>
          <cell r="D1157">
            <v>6089</v>
          </cell>
          <cell r="E1157">
            <v>1408</v>
          </cell>
          <cell r="F1157">
            <v>2454</v>
          </cell>
          <cell r="G1157">
            <v>4463</v>
          </cell>
          <cell r="H1157">
            <v>4240</v>
          </cell>
          <cell r="P1157">
            <v>4510</v>
          </cell>
          <cell r="Y1157">
            <v>4741</v>
          </cell>
          <cell r="AA1157">
            <v>4978.05</v>
          </cell>
        </row>
        <row r="1158">
          <cell r="C1158">
            <v>520</v>
          </cell>
          <cell r="D1158">
            <v>524</v>
          </cell>
          <cell r="E1158">
            <v>599</v>
          </cell>
          <cell r="F1158">
            <v>868</v>
          </cell>
          <cell r="G1158">
            <v>37</v>
          </cell>
          <cell r="H1158">
            <v>264</v>
          </cell>
          <cell r="P1158">
            <v>308</v>
          </cell>
          <cell r="Y1158">
            <v>315</v>
          </cell>
          <cell r="AA1158">
            <v>330.75000000000006</v>
          </cell>
        </row>
        <row r="1159">
          <cell r="C1159">
            <v>630</v>
          </cell>
          <cell r="D1159">
            <v>691</v>
          </cell>
          <cell r="E1159">
            <v>1305</v>
          </cell>
          <cell r="F1159">
            <v>1191</v>
          </cell>
          <cell r="G1159">
            <v>1310</v>
          </cell>
          <cell r="H1159">
            <v>1165</v>
          </cell>
          <cell r="P1159">
            <v>1030</v>
          </cell>
          <cell r="Y1159">
            <v>1098</v>
          </cell>
          <cell r="AA1159">
            <v>1152.9000000000001</v>
          </cell>
        </row>
        <row r="1160">
          <cell r="C1160">
            <v>0</v>
          </cell>
          <cell r="D1160">
            <v>5396</v>
          </cell>
          <cell r="E1160">
            <v>1708</v>
          </cell>
          <cell r="F1160">
            <v>2517</v>
          </cell>
          <cell r="G1160">
            <v>1656</v>
          </cell>
          <cell r="H1160">
            <v>1646</v>
          </cell>
          <cell r="P1160">
            <v>1799</v>
          </cell>
          <cell r="Y1160">
            <v>1904</v>
          </cell>
          <cell r="AA1160">
            <v>1536.2</v>
          </cell>
        </row>
        <row r="1161">
          <cell r="C1161">
            <v>1528</v>
          </cell>
          <cell r="D1161">
            <v>726</v>
          </cell>
          <cell r="E1161">
            <v>178</v>
          </cell>
          <cell r="F1161">
            <v>603</v>
          </cell>
          <cell r="G1161">
            <v>93</v>
          </cell>
          <cell r="H1161">
            <v>93</v>
          </cell>
          <cell r="P1161">
            <v>150</v>
          </cell>
          <cell r="Y1161">
            <v>185</v>
          </cell>
          <cell r="AA1161">
            <v>194.25</v>
          </cell>
        </row>
        <row r="1162">
          <cell r="C1162">
            <v>4110</v>
          </cell>
          <cell r="D1162">
            <v>1783</v>
          </cell>
          <cell r="E1162">
            <v>2553</v>
          </cell>
          <cell r="F1162">
            <v>3623</v>
          </cell>
          <cell r="G1162">
            <v>2923</v>
          </cell>
          <cell r="H1162">
            <v>1930</v>
          </cell>
          <cell r="P1162">
            <v>2492</v>
          </cell>
          <cell r="Y1162">
            <v>2656</v>
          </cell>
          <cell r="AA1162">
            <v>2788.8</v>
          </cell>
        </row>
        <row r="1163">
          <cell r="C1163">
            <v>646</v>
          </cell>
          <cell r="D1163">
            <v>76</v>
          </cell>
          <cell r="E1163">
            <v>11</v>
          </cell>
          <cell r="F1163">
            <v>138</v>
          </cell>
          <cell r="G1163">
            <v>65</v>
          </cell>
          <cell r="H1163">
            <v>65</v>
          </cell>
          <cell r="P1163">
            <v>1666</v>
          </cell>
          <cell r="Y1163">
            <v>675</v>
          </cell>
          <cell r="AA1163">
            <v>708.75</v>
          </cell>
        </row>
        <row r="1164">
          <cell r="C1164">
            <v>254</v>
          </cell>
          <cell r="D1164">
            <v>111</v>
          </cell>
          <cell r="E1164">
            <v>200</v>
          </cell>
          <cell r="F1164">
            <v>117</v>
          </cell>
          <cell r="G1164">
            <v>176</v>
          </cell>
          <cell r="H1164">
            <v>236</v>
          </cell>
          <cell r="P1164">
            <v>212</v>
          </cell>
          <cell r="Y1164">
            <v>225</v>
          </cell>
          <cell r="AA1164">
            <v>236.25</v>
          </cell>
        </row>
        <row r="1165">
          <cell r="C1165">
            <v>584</v>
          </cell>
          <cell r="D1165">
            <v>10</v>
          </cell>
          <cell r="E1165">
            <v>45</v>
          </cell>
          <cell r="F1165">
            <v>31</v>
          </cell>
          <cell r="G1165">
            <v>166</v>
          </cell>
          <cell r="H1165">
            <v>166</v>
          </cell>
          <cell r="P1165">
            <v>31</v>
          </cell>
          <cell r="Y1165">
            <v>33</v>
          </cell>
          <cell r="AA1165">
            <v>34.65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16</v>
          </cell>
          <cell r="E1171">
            <v>1</v>
          </cell>
          <cell r="F1171">
            <v>50</v>
          </cell>
          <cell r="G1171">
            <v>0</v>
          </cell>
          <cell r="H1171">
            <v>32</v>
          </cell>
          <cell r="P1171">
            <v>50</v>
          </cell>
          <cell r="Y1171">
            <v>53</v>
          </cell>
          <cell r="AA1171">
            <v>55.650000000000006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16</v>
          </cell>
          <cell r="E1176">
            <v>1</v>
          </cell>
          <cell r="F1176">
            <v>50</v>
          </cell>
          <cell r="G1176">
            <v>0</v>
          </cell>
          <cell r="H1176">
            <v>32</v>
          </cell>
          <cell r="P1176">
            <v>50</v>
          </cell>
          <cell r="Y1176">
            <v>53</v>
          </cell>
          <cell r="AA1176">
            <v>55.650000000000006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38</v>
          </cell>
          <cell r="D1191">
            <v>27</v>
          </cell>
          <cell r="E1191">
            <v>46</v>
          </cell>
          <cell r="F1191">
            <v>157</v>
          </cell>
          <cell r="G1191">
            <v>157</v>
          </cell>
          <cell r="H1191">
            <v>125</v>
          </cell>
          <cell r="P1191">
            <v>165</v>
          </cell>
          <cell r="Y1191">
            <v>174</v>
          </cell>
          <cell r="AA1191">
            <v>182.70000000000002</v>
          </cell>
        </row>
        <row r="1192">
          <cell r="C1192">
            <v>38</v>
          </cell>
          <cell r="D1192">
            <v>27</v>
          </cell>
          <cell r="E1192">
            <v>46</v>
          </cell>
          <cell r="F1192">
            <v>157</v>
          </cell>
          <cell r="G1192">
            <v>157</v>
          </cell>
          <cell r="H1192">
            <v>125</v>
          </cell>
          <cell r="P1192">
            <v>165</v>
          </cell>
          <cell r="Y1192">
            <v>174</v>
          </cell>
          <cell r="AA1192">
            <v>182.70000000000002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6303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6303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10455</v>
          </cell>
          <cell r="D1198">
            <v>3155</v>
          </cell>
          <cell r="E1198">
            <v>2869</v>
          </cell>
          <cell r="F1198">
            <v>5749</v>
          </cell>
          <cell r="G1198">
            <v>3257</v>
          </cell>
          <cell r="H1198">
            <v>3257</v>
          </cell>
          <cell r="P1198">
            <v>4600</v>
          </cell>
          <cell r="Y1198">
            <v>7297</v>
          </cell>
          <cell r="AA1198">
            <v>10661.849999999999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527</v>
          </cell>
          <cell r="H1199">
            <v>0</v>
          </cell>
          <cell r="P1199">
            <v>1600</v>
          </cell>
          <cell r="Y1199">
            <v>1000</v>
          </cell>
          <cell r="AA1199">
            <v>1050</v>
          </cell>
        </row>
        <row r="1200">
          <cell r="C1200">
            <v>10455</v>
          </cell>
          <cell r="D1200">
            <v>3155</v>
          </cell>
          <cell r="E1200">
            <v>2869</v>
          </cell>
          <cell r="F1200">
            <v>5749</v>
          </cell>
          <cell r="G1200">
            <v>2730</v>
          </cell>
          <cell r="H1200">
            <v>3257</v>
          </cell>
          <cell r="P1200">
            <v>3000</v>
          </cell>
          <cell r="Y1200">
            <v>6297</v>
          </cell>
          <cell r="AA1200">
            <v>9611.8499999999985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Community Health Facilities</v>
          </cell>
          <cell r="C1253">
            <v>202376</v>
          </cell>
          <cell r="D1253">
            <v>218682</v>
          </cell>
          <cell r="E1253">
            <v>226807</v>
          </cell>
          <cell r="F1253">
            <v>321146</v>
          </cell>
          <cell r="G1253">
            <v>302617</v>
          </cell>
          <cell r="H1253">
            <v>281588</v>
          </cell>
          <cell r="P1253">
            <v>347054</v>
          </cell>
          <cell r="Y1253">
            <v>385262</v>
          </cell>
          <cell r="AA1253">
            <v>410001</v>
          </cell>
        </row>
        <row r="1254">
          <cell r="B1254" t="str">
            <v>Emergency Medical Rescue Services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 t="str">
            <v>District Hospital Services</v>
          </cell>
          <cell r="C1255">
            <v>132738</v>
          </cell>
          <cell r="D1255">
            <v>114393</v>
          </cell>
          <cell r="E1255">
            <v>49531</v>
          </cell>
          <cell r="F1255">
            <v>78509</v>
          </cell>
          <cell r="G1255">
            <v>78509</v>
          </cell>
          <cell r="H1255">
            <v>78509</v>
          </cell>
          <cell r="P1255">
            <v>45880</v>
          </cell>
          <cell r="Y1255">
            <v>49777</v>
          </cell>
          <cell r="AA1255">
            <v>67265.850000000006</v>
          </cell>
        </row>
        <row r="1256">
          <cell r="B1256" t="str">
            <v>Provincial Hospital Services</v>
          </cell>
          <cell r="C1256">
            <v>296909</v>
          </cell>
          <cell r="D1256">
            <v>240821</v>
          </cell>
          <cell r="E1256">
            <v>254782</v>
          </cell>
          <cell r="F1256">
            <v>265107</v>
          </cell>
          <cell r="G1256">
            <v>265107</v>
          </cell>
          <cell r="H1256">
            <v>265107</v>
          </cell>
          <cell r="P1256">
            <v>242062</v>
          </cell>
          <cell r="Y1256">
            <v>242062</v>
          </cell>
          <cell r="AA1256">
            <v>269165.09999999998</v>
          </cell>
        </row>
        <row r="1257">
          <cell r="B1257" t="str">
            <v>Central Hospital Services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 t="str">
            <v>Other Facilities</v>
          </cell>
          <cell r="C1258">
            <v>0</v>
          </cell>
          <cell r="D1258">
            <v>5391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5350</v>
          </cell>
          <cell r="D1275">
            <v>5902</v>
          </cell>
          <cell r="E1275">
            <v>8264</v>
          </cell>
          <cell r="F1275">
            <v>24174</v>
          </cell>
          <cell r="G1275">
            <v>22810</v>
          </cell>
          <cell r="H1275">
            <v>29616</v>
          </cell>
          <cell r="P1275">
            <v>26634</v>
          </cell>
          <cell r="Y1275">
            <v>27461</v>
          </cell>
          <cell r="AA1275">
            <v>28833.7</v>
          </cell>
        </row>
        <row r="1276">
          <cell r="C1276">
            <v>4547</v>
          </cell>
          <cell r="D1276">
            <v>5311</v>
          </cell>
          <cell r="E1276">
            <v>7025</v>
          </cell>
          <cell r="F1276">
            <v>21043</v>
          </cell>
          <cell r="G1276">
            <v>19165</v>
          </cell>
          <cell r="H1276">
            <v>26485</v>
          </cell>
          <cell r="P1276">
            <v>23117</v>
          </cell>
          <cell r="Y1276">
            <v>23925</v>
          </cell>
          <cell r="AA1276">
            <v>25121.200000000001</v>
          </cell>
        </row>
        <row r="1277">
          <cell r="C1277">
            <v>803</v>
          </cell>
          <cell r="D1277">
            <v>591</v>
          </cell>
          <cell r="E1277">
            <v>1239</v>
          </cell>
          <cell r="F1277">
            <v>3131</v>
          </cell>
          <cell r="G1277">
            <v>3645</v>
          </cell>
          <cell r="H1277">
            <v>3131</v>
          </cell>
          <cell r="P1277">
            <v>3517</v>
          </cell>
          <cell r="Y1277">
            <v>3536</v>
          </cell>
          <cell r="AA1277">
            <v>3712.5</v>
          </cell>
        </row>
        <row r="1278">
          <cell r="C1278">
            <v>41415</v>
          </cell>
          <cell r="D1278">
            <v>17392</v>
          </cell>
          <cell r="E1278">
            <v>28272</v>
          </cell>
          <cell r="F1278">
            <v>219714</v>
          </cell>
          <cell r="G1278">
            <v>178507</v>
          </cell>
          <cell r="H1278">
            <v>150672</v>
          </cell>
          <cell r="P1278">
            <v>228677</v>
          </cell>
          <cell r="Y1278">
            <v>213617</v>
          </cell>
          <cell r="AA1278">
            <v>233753.1</v>
          </cell>
        </row>
        <row r="1279">
          <cell r="C1279">
            <v>52</v>
          </cell>
          <cell r="D1279">
            <v>56</v>
          </cell>
          <cell r="E1279">
            <v>23</v>
          </cell>
          <cell r="F1279">
            <v>115</v>
          </cell>
          <cell r="G1279">
            <v>242</v>
          </cell>
          <cell r="H1279">
            <v>242</v>
          </cell>
          <cell r="P1279">
            <v>123</v>
          </cell>
          <cell r="Y1279">
            <v>126</v>
          </cell>
          <cell r="AA1279">
            <v>132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3545</v>
          </cell>
          <cell r="D1281">
            <v>3798</v>
          </cell>
          <cell r="E1281">
            <v>218</v>
          </cell>
          <cell r="F1281">
            <v>2659</v>
          </cell>
          <cell r="G1281">
            <v>160</v>
          </cell>
          <cell r="H1281">
            <v>160</v>
          </cell>
          <cell r="P1281">
            <v>3888</v>
          </cell>
          <cell r="Y1281">
            <v>3888</v>
          </cell>
          <cell r="AA1281">
            <v>4082.4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55</v>
          </cell>
          <cell r="D1284">
            <v>63</v>
          </cell>
          <cell r="E1284">
            <v>27</v>
          </cell>
          <cell r="F1284">
            <v>110</v>
          </cell>
          <cell r="G1284">
            <v>100</v>
          </cell>
          <cell r="H1284">
            <v>100</v>
          </cell>
          <cell r="P1284">
            <v>115</v>
          </cell>
          <cell r="Y1284">
            <v>115</v>
          </cell>
          <cell r="AA1284">
            <v>120.75</v>
          </cell>
        </row>
        <row r="1285">
          <cell r="C1285">
            <v>26</v>
          </cell>
          <cell r="D1285">
            <v>634</v>
          </cell>
          <cell r="E1285">
            <v>37</v>
          </cell>
          <cell r="F1285">
            <v>244</v>
          </cell>
          <cell r="G1285">
            <v>90</v>
          </cell>
          <cell r="H1285">
            <v>90</v>
          </cell>
          <cell r="P1285">
            <v>258</v>
          </cell>
          <cell r="Y1285">
            <v>259</v>
          </cell>
          <cell r="AA1285">
            <v>272.14999999999998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224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1090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42</v>
          </cell>
          <cell r="F1292">
            <v>0</v>
          </cell>
          <cell r="G1292">
            <v>80664</v>
          </cell>
          <cell r="H1292">
            <v>35410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3023</v>
          </cell>
          <cell r="D1293">
            <v>0</v>
          </cell>
          <cell r="E1293">
            <v>1222</v>
          </cell>
          <cell r="F1293">
            <v>8121</v>
          </cell>
          <cell r="G1293">
            <v>620</v>
          </cell>
          <cell r="H1293">
            <v>620</v>
          </cell>
          <cell r="P1293">
            <v>5076</v>
          </cell>
          <cell r="Y1293">
            <v>5076</v>
          </cell>
          <cell r="AA1293">
            <v>5329.8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1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380</v>
          </cell>
          <cell r="H1302">
            <v>380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370</v>
          </cell>
          <cell r="D1303">
            <v>0</v>
          </cell>
          <cell r="E1303">
            <v>0</v>
          </cell>
          <cell r="F1303">
            <v>350</v>
          </cell>
          <cell r="G1303">
            <v>0</v>
          </cell>
          <cell r="H1303">
            <v>0</v>
          </cell>
          <cell r="P1303">
            <v>366</v>
          </cell>
          <cell r="Y1303">
            <v>366</v>
          </cell>
          <cell r="AA1303">
            <v>384.3</v>
          </cell>
        </row>
        <row r="1304">
          <cell r="C1304">
            <v>0</v>
          </cell>
          <cell r="D1304">
            <v>32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201</v>
          </cell>
          <cell r="D1307">
            <v>130</v>
          </cell>
          <cell r="E1307">
            <v>92</v>
          </cell>
          <cell r="F1307">
            <v>290</v>
          </cell>
          <cell r="G1307">
            <v>860</v>
          </cell>
          <cell r="H1307">
            <v>860</v>
          </cell>
          <cell r="P1307">
            <v>68303</v>
          </cell>
          <cell r="Y1307">
            <v>67303</v>
          </cell>
          <cell r="AA1307">
            <v>70668.149999999994</v>
          </cell>
        </row>
        <row r="1308">
          <cell r="C1308">
            <v>41</v>
          </cell>
          <cell r="D1308">
            <v>5</v>
          </cell>
          <cell r="E1308">
            <v>0</v>
          </cell>
          <cell r="F1308">
            <v>131</v>
          </cell>
          <cell r="G1308">
            <v>467</v>
          </cell>
          <cell r="H1308">
            <v>467</v>
          </cell>
          <cell r="P1308">
            <v>137</v>
          </cell>
          <cell r="Y1308">
            <v>144</v>
          </cell>
          <cell r="AA1308">
            <v>151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19915</v>
          </cell>
          <cell r="D1310">
            <v>8824</v>
          </cell>
          <cell r="E1310">
            <v>25142</v>
          </cell>
          <cell r="F1310">
            <v>148122</v>
          </cell>
          <cell r="G1310">
            <v>91763</v>
          </cell>
          <cell r="H1310">
            <v>109182</v>
          </cell>
          <cell r="P1310">
            <v>142102</v>
          </cell>
          <cell r="Y1310">
            <v>127974</v>
          </cell>
          <cell r="AA1310">
            <v>143828.55000000002</v>
          </cell>
        </row>
        <row r="1311">
          <cell r="C1311">
            <v>311</v>
          </cell>
          <cell r="D1311">
            <v>1</v>
          </cell>
          <cell r="E1311">
            <v>0</v>
          </cell>
          <cell r="F1311">
            <v>49482</v>
          </cell>
          <cell r="G1311">
            <v>0</v>
          </cell>
          <cell r="H1311">
            <v>0</v>
          </cell>
          <cell r="P1311">
            <v>210</v>
          </cell>
          <cell r="Y1311">
            <v>210</v>
          </cell>
          <cell r="AA1311">
            <v>220.5</v>
          </cell>
        </row>
        <row r="1312">
          <cell r="C1312">
            <v>10109</v>
          </cell>
          <cell r="D1312">
            <v>2474</v>
          </cell>
          <cell r="E1312">
            <v>1454</v>
          </cell>
          <cell r="F1312">
            <v>5402</v>
          </cell>
          <cell r="G1312">
            <v>1895</v>
          </cell>
          <cell r="H1312">
            <v>1873</v>
          </cell>
          <cell r="P1312">
            <v>4430</v>
          </cell>
          <cell r="Y1312">
            <v>4459</v>
          </cell>
          <cell r="AA1312">
            <v>4682</v>
          </cell>
        </row>
        <row r="1313">
          <cell r="C1313">
            <v>3241</v>
          </cell>
          <cell r="D1313">
            <v>215</v>
          </cell>
          <cell r="E1313">
            <v>2</v>
          </cell>
          <cell r="F1313">
            <v>3250</v>
          </cell>
          <cell r="G1313">
            <v>906</v>
          </cell>
          <cell r="H1313">
            <v>906</v>
          </cell>
          <cell r="P1313">
            <v>2156</v>
          </cell>
          <cell r="Y1313">
            <v>2156</v>
          </cell>
          <cell r="AA1313">
            <v>2263.8000000000002</v>
          </cell>
        </row>
        <row r="1314">
          <cell r="C1314">
            <v>74</v>
          </cell>
          <cell r="D1314">
            <v>52</v>
          </cell>
          <cell r="E1314">
            <v>13</v>
          </cell>
          <cell r="F1314">
            <v>1040</v>
          </cell>
          <cell r="G1314">
            <v>200</v>
          </cell>
          <cell r="H1314">
            <v>222</v>
          </cell>
          <cell r="P1314">
            <v>1097</v>
          </cell>
          <cell r="Y1314">
            <v>1103</v>
          </cell>
          <cell r="AA1314">
            <v>1157.7</v>
          </cell>
        </row>
        <row r="1315">
          <cell r="C1315">
            <v>228</v>
          </cell>
          <cell r="D1315">
            <v>17</v>
          </cell>
          <cell r="E1315">
            <v>0</v>
          </cell>
          <cell r="F1315">
            <v>398</v>
          </cell>
          <cell r="G1315">
            <v>160</v>
          </cell>
          <cell r="H1315">
            <v>160</v>
          </cell>
          <cell r="P1315">
            <v>416</v>
          </cell>
          <cell r="Y1315">
            <v>438</v>
          </cell>
          <cell r="AA1315">
            <v>460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529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529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18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18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521749</v>
          </cell>
          <cell r="D1345">
            <v>515937</v>
          </cell>
          <cell r="E1345">
            <v>460130</v>
          </cell>
          <cell r="F1345">
            <v>384989</v>
          </cell>
          <cell r="G1345">
            <v>409031</v>
          </cell>
          <cell r="H1345">
            <v>409031</v>
          </cell>
          <cell r="P1345">
            <v>322024</v>
          </cell>
          <cell r="Y1345">
            <v>378028</v>
          </cell>
          <cell r="AA1345">
            <v>422950.1</v>
          </cell>
        </row>
        <row r="1346">
          <cell r="C1346">
            <v>521749</v>
          </cell>
          <cell r="D1346">
            <v>515937</v>
          </cell>
          <cell r="E1346">
            <v>460130</v>
          </cell>
          <cell r="F1346">
            <v>384989</v>
          </cell>
          <cell r="G1346">
            <v>409031</v>
          </cell>
          <cell r="H1346">
            <v>409031</v>
          </cell>
          <cell r="P1346">
            <v>322024</v>
          </cell>
          <cell r="Y1346">
            <v>378028</v>
          </cell>
          <cell r="AA1346">
            <v>422950.1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62980</v>
          </cell>
          <cell r="D1348">
            <v>40038</v>
          </cell>
          <cell r="E1348">
            <v>34454</v>
          </cell>
          <cell r="F1348">
            <v>35885</v>
          </cell>
          <cell r="G1348">
            <v>35885</v>
          </cell>
          <cell r="H1348">
            <v>35885</v>
          </cell>
          <cell r="P1348">
            <v>57661</v>
          </cell>
          <cell r="Y1348">
            <v>57995</v>
          </cell>
          <cell r="AA1348">
            <v>60895.05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62980</v>
          </cell>
          <cell r="D1350">
            <v>40038</v>
          </cell>
          <cell r="E1350">
            <v>34454</v>
          </cell>
          <cell r="F1350">
            <v>35885</v>
          </cell>
          <cell r="G1350">
            <v>35885</v>
          </cell>
          <cell r="H1350">
            <v>35885</v>
          </cell>
          <cell r="P1350">
            <v>57661</v>
          </cell>
          <cell r="Y1350">
            <v>57995</v>
          </cell>
          <cell r="AA1350">
            <v>60895.05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J21" sqref="J2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"&amp;PROPER('[1]2'!$B$6)</f>
        <v>Table 3: Summary of departmental receipts collection: Health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67124</v>
      </c>
      <c r="D9" s="23">
        <f>B.1!F9</f>
        <v>73976</v>
      </c>
      <c r="E9" s="23">
        <f>B.1!G9</f>
        <v>60984</v>
      </c>
      <c r="F9" s="24">
        <f>B.1!H9</f>
        <v>53484</v>
      </c>
      <c r="G9" s="23">
        <f>B.1!I9</f>
        <v>53484</v>
      </c>
      <c r="H9" s="25">
        <f>B.1!J9</f>
        <v>53484</v>
      </c>
      <c r="I9" s="23">
        <f>B.1!K9</f>
        <v>59569</v>
      </c>
      <c r="J9" s="23">
        <f>B.1!L9</f>
        <v>63084</v>
      </c>
      <c r="K9" s="23">
        <f>B.1!M9</f>
        <v>66806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5412</v>
      </c>
      <c r="D12" s="23">
        <f>B.1!F31</f>
        <v>3283</v>
      </c>
      <c r="E12" s="23">
        <f>B.1!G31</f>
        <v>2005</v>
      </c>
      <c r="F12" s="24">
        <f>B.1!H31</f>
        <v>2216</v>
      </c>
      <c r="G12" s="23">
        <f>B.1!I31</f>
        <v>2216</v>
      </c>
      <c r="H12" s="25">
        <f>B.1!J31</f>
        <v>2422</v>
      </c>
      <c r="I12" s="23">
        <f>B.1!K31</f>
        <v>2318</v>
      </c>
      <c r="J12" s="23">
        <f>B.1!L31</f>
        <v>2455</v>
      </c>
      <c r="K12" s="23">
        <f>B.1!M31</f>
        <v>2600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5661</v>
      </c>
      <c r="D13" s="23">
        <f>B.1!F36</f>
        <v>2048</v>
      </c>
      <c r="E13" s="23">
        <f>B.1!G36</f>
        <v>3610</v>
      </c>
      <c r="F13" s="24">
        <f>B.1!H36</f>
        <v>1662</v>
      </c>
      <c r="G13" s="23">
        <f>B.1!I36</f>
        <v>1662</v>
      </c>
      <c r="H13" s="25">
        <f>B.1!J36</f>
        <v>1662</v>
      </c>
      <c r="I13" s="23">
        <f>B.1!K36</f>
        <v>1760</v>
      </c>
      <c r="J13" s="23">
        <f>B.1!L36</f>
        <v>1864</v>
      </c>
      <c r="K13" s="23">
        <f>B.1!M36</f>
        <v>1974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4319</v>
      </c>
      <c r="D14" s="39">
        <f>B.1!F39</f>
        <v>2049</v>
      </c>
      <c r="E14" s="39">
        <f>B.1!G39</f>
        <v>4163</v>
      </c>
      <c r="F14" s="38">
        <f>B.1!H39</f>
        <v>165</v>
      </c>
      <c r="G14" s="39">
        <f>B.1!I39</f>
        <v>165</v>
      </c>
      <c r="H14" s="40">
        <f>B.1!J39</f>
        <v>2198</v>
      </c>
      <c r="I14" s="39">
        <f>B.1!K39</f>
        <v>2897</v>
      </c>
      <c r="J14" s="39">
        <f>B.1!L39</f>
        <v>3067</v>
      </c>
      <c r="K14" s="39">
        <f>B.1!M39</f>
        <v>3248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82516</v>
      </c>
      <c r="D15" s="46">
        <f t="shared" ref="D15:K15" si="1">SUM(D5:D14)</f>
        <v>81356</v>
      </c>
      <c r="E15" s="46">
        <f t="shared" si="1"/>
        <v>70762</v>
      </c>
      <c r="F15" s="47">
        <f t="shared" si="1"/>
        <v>57527</v>
      </c>
      <c r="G15" s="46">
        <f t="shared" si="1"/>
        <v>57527</v>
      </c>
      <c r="H15" s="48">
        <f t="shared" si="1"/>
        <v>59766</v>
      </c>
      <c r="I15" s="46">
        <f t="shared" si="1"/>
        <v>66544</v>
      </c>
      <c r="J15" s="46">
        <f t="shared" si="1"/>
        <v>70470</v>
      </c>
      <c r="K15" s="46">
        <f t="shared" si="1"/>
        <v>74628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"&amp;PROPER('[1]2'!$B$6)</f>
        <v>Table 4: Summary of payments and estimates by programme: Health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'[1]2'!B9</f>
        <v>1. Administration</v>
      </c>
      <c r="C4" s="23">
        <f>'[1]2'!C9</f>
        <v>228025</v>
      </c>
      <c r="D4" s="23">
        <f>'[1]2'!D9</f>
        <v>205476</v>
      </c>
      <c r="E4" s="23">
        <f>'[1]2'!E9</f>
        <v>221900</v>
      </c>
      <c r="F4" s="24">
        <f>'[1]2'!F9</f>
        <v>237154</v>
      </c>
      <c r="G4" s="23">
        <f>'[1]2'!G9</f>
        <v>226451</v>
      </c>
      <c r="H4" s="25">
        <f>'[1]2'!H9</f>
        <v>211609</v>
      </c>
      <c r="I4" s="23">
        <f>'[1]2'!P9</f>
        <v>283305</v>
      </c>
      <c r="J4" s="23">
        <f>'[1]2'!Y9</f>
        <v>283775</v>
      </c>
      <c r="K4" s="23">
        <f>'[1]2'!AA9</f>
        <v>314207.75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'[1]2'!$B10</f>
        <v>2. District Health Services</v>
      </c>
      <c r="C5" s="23">
        <f>'[1]2'!$C10</f>
        <v>4008988</v>
      </c>
      <c r="D5" s="23">
        <f>'[1]2'!$D10</f>
        <v>4428742</v>
      </c>
      <c r="E5" s="23">
        <f>'[1]2'!$E10</f>
        <v>4907169</v>
      </c>
      <c r="F5" s="24">
        <f>'[1]2'!$F10</f>
        <v>5289889</v>
      </c>
      <c r="G5" s="23">
        <f>'[1]2'!$G10</f>
        <v>5377533</v>
      </c>
      <c r="H5" s="25">
        <f>'[1]2'!$H10</f>
        <v>5532468</v>
      </c>
      <c r="I5" s="23">
        <f>'[1]2'!$P10</f>
        <v>6131596</v>
      </c>
      <c r="J5" s="23">
        <f>'[1]2'!$Y10</f>
        <v>6687303</v>
      </c>
      <c r="K5" s="23">
        <f>'[1]2'!$AA10</f>
        <v>7096870.1500000004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'[1]2'!$B11</f>
        <v>3. Emergency Medical Services</v>
      </c>
      <c r="C6" s="23">
        <f>'[1]2'!$C11</f>
        <v>241627</v>
      </c>
      <c r="D6" s="23">
        <f>'[1]2'!$D11</f>
        <v>249829</v>
      </c>
      <c r="E6" s="23">
        <f>'[1]2'!$E11</f>
        <v>249584</v>
      </c>
      <c r="F6" s="24">
        <f>'[1]2'!$F11</f>
        <v>319152</v>
      </c>
      <c r="G6" s="23">
        <f>'[1]2'!$G11</f>
        <v>310556</v>
      </c>
      <c r="H6" s="25">
        <f>'[1]2'!$H11</f>
        <v>311187</v>
      </c>
      <c r="I6" s="23">
        <f>'[1]2'!$P11</f>
        <v>325837</v>
      </c>
      <c r="J6" s="23">
        <f>'[1]2'!$Y11</f>
        <v>371320</v>
      </c>
      <c r="K6" s="23">
        <f>'[1]2'!$AA11</f>
        <v>404741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</f>
        <v>4. Provincial Hospital Services</v>
      </c>
      <c r="C7" s="23">
        <f>'[1]2'!$C12</f>
        <v>855977</v>
      </c>
      <c r="D7" s="23">
        <f>'[1]2'!$D12</f>
        <v>898261</v>
      </c>
      <c r="E7" s="23">
        <f>'[1]2'!$E12</f>
        <v>947563</v>
      </c>
      <c r="F7" s="24">
        <f>'[1]2'!$F12</f>
        <v>1130564</v>
      </c>
      <c r="G7" s="23">
        <f>'[1]2'!$G12</f>
        <v>1097262</v>
      </c>
      <c r="H7" s="25">
        <f>'[1]2'!$H12</f>
        <v>1067498</v>
      </c>
      <c r="I7" s="23">
        <f>'[1]2'!$P12</f>
        <v>1156894</v>
      </c>
      <c r="J7" s="23">
        <f>'[1]2'!$Y12</f>
        <v>1259295</v>
      </c>
      <c r="K7" s="23">
        <f>'[1]2'!$AA12</f>
        <v>1360182.7500000002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'[1]2'!$B13</f>
        <v>5. Central Hospital Services</v>
      </c>
      <c r="C8" s="23">
        <f>'[1]2'!$C13</f>
        <v>700731</v>
      </c>
      <c r="D8" s="23">
        <f>'[1]2'!$D13</f>
        <v>783315</v>
      </c>
      <c r="E8" s="23">
        <f>'[1]2'!$E13</f>
        <v>812087</v>
      </c>
      <c r="F8" s="24">
        <f>'[1]2'!$F13</f>
        <v>936128</v>
      </c>
      <c r="G8" s="23">
        <f>'[1]2'!$G13</f>
        <v>958343</v>
      </c>
      <c r="H8" s="25">
        <f>'[1]2'!$H13</f>
        <v>966065</v>
      </c>
      <c r="I8" s="23">
        <f>'[1]2'!$P13</f>
        <v>1037983</v>
      </c>
      <c r="J8" s="23">
        <f>'[1]2'!$Y13</f>
        <v>1092993</v>
      </c>
      <c r="K8" s="23">
        <f>'[1]2'!$AA13</f>
        <v>1145574.3499999999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'[1]2'!$B14</f>
        <v>6. Health Sciences and Training</v>
      </c>
      <c r="C9" s="23">
        <f>'[1]2'!$C14</f>
        <v>221892</v>
      </c>
      <c r="D9" s="23">
        <f>'[1]2'!$D14</f>
        <v>241610</v>
      </c>
      <c r="E9" s="23">
        <f>'[1]2'!$E14</f>
        <v>271672</v>
      </c>
      <c r="F9" s="24">
        <f>'[1]2'!$F14</f>
        <v>273049</v>
      </c>
      <c r="G9" s="23">
        <f>'[1]2'!$G14</f>
        <v>285823</v>
      </c>
      <c r="H9" s="25">
        <f>'[1]2'!$H14</f>
        <v>311114</v>
      </c>
      <c r="I9" s="23">
        <f>'[1]2'!$P14</f>
        <v>294926</v>
      </c>
      <c r="J9" s="23">
        <f>'[1]2'!$Y14</f>
        <v>320366</v>
      </c>
      <c r="K9" s="23">
        <f>'[1]2'!$AA14</f>
        <v>336068.30000000005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'[1]2'!$B15</f>
        <v>7. Health Care Support Services</v>
      </c>
      <c r="C10" s="23">
        <f>'[1]2'!$C15</f>
        <v>117363</v>
      </c>
      <c r="D10" s="23">
        <f>'[1]2'!$D15</f>
        <v>97461</v>
      </c>
      <c r="E10" s="23">
        <f>'[1]2'!$E15</f>
        <v>105887</v>
      </c>
      <c r="F10" s="24">
        <f>'[1]2'!$F15</f>
        <v>120146</v>
      </c>
      <c r="G10" s="23">
        <f>'[1]2'!$G15</f>
        <v>109580</v>
      </c>
      <c r="H10" s="25">
        <f>'[1]2'!$H15</f>
        <v>107493</v>
      </c>
      <c r="I10" s="23">
        <f>'[1]2'!$P15</f>
        <v>130272</v>
      </c>
      <c r="J10" s="23">
        <f>'[1]2'!$Y15</f>
        <v>139733</v>
      </c>
      <c r="K10" s="23">
        <f>'[1]2'!$AA15</f>
        <v>147256.65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'[1]2'!$B16</f>
        <v>8. Health Facilities Management</v>
      </c>
      <c r="C11" s="23">
        <f>'[1]2'!$C16</f>
        <v>632023</v>
      </c>
      <c r="D11" s="23">
        <f>'[1]2'!$D16</f>
        <v>579287</v>
      </c>
      <c r="E11" s="23">
        <f>'[1]2'!$E16</f>
        <v>531120</v>
      </c>
      <c r="F11" s="24">
        <f>'[1]2'!$F16</f>
        <v>664762</v>
      </c>
      <c r="G11" s="23">
        <f>'[1]2'!$G16</f>
        <v>646233</v>
      </c>
      <c r="H11" s="25">
        <f>'[1]2'!$H16</f>
        <v>625204</v>
      </c>
      <c r="I11" s="23">
        <f>'[1]2'!$P16</f>
        <v>634996</v>
      </c>
      <c r="J11" s="23">
        <f>'[1]2'!$Y16</f>
        <v>677101</v>
      </c>
      <c r="K11" s="23">
        <f>'[1]2'!$AA16</f>
        <v>746431.95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'[1]2'!$B17</f>
        <v>9. 0</v>
      </c>
      <c r="C12" s="23">
        <f>'[1]2'!$C17</f>
        <v>0</v>
      </c>
      <c r="D12" s="23">
        <f>'[1]2'!$D17</f>
        <v>0</v>
      </c>
      <c r="E12" s="23">
        <f>'[1]2'!$E17</f>
        <v>0</v>
      </c>
      <c r="F12" s="24">
        <f>'[1]2'!$F17</f>
        <v>0</v>
      </c>
      <c r="G12" s="23">
        <f>'[1]2'!$G17</f>
        <v>0</v>
      </c>
      <c r="H12" s="25">
        <f>'[1]2'!$H17</f>
        <v>0</v>
      </c>
      <c r="I12" s="23">
        <f>'[1]2'!$P17</f>
        <v>0</v>
      </c>
      <c r="J12" s="23">
        <f>'[1]2'!$Y17</f>
        <v>0</v>
      </c>
      <c r="K12" s="23">
        <f>'[1]2'!$AA17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'[1]2'!$B18</f>
        <v>10. 0</v>
      </c>
      <c r="C13" s="23">
        <f>'[1]2'!$C18</f>
        <v>0</v>
      </c>
      <c r="D13" s="23">
        <f>'[1]2'!$D18</f>
        <v>0</v>
      </c>
      <c r="E13" s="23">
        <f>'[1]2'!$E18</f>
        <v>0</v>
      </c>
      <c r="F13" s="24">
        <f>'[1]2'!$F18</f>
        <v>0</v>
      </c>
      <c r="G13" s="23">
        <f>'[1]2'!$G18</f>
        <v>0</v>
      </c>
      <c r="H13" s="25">
        <f>'[1]2'!$H18</f>
        <v>0</v>
      </c>
      <c r="I13" s="23">
        <f>'[1]2'!$P18</f>
        <v>0</v>
      </c>
      <c r="J13" s="23">
        <f>'[1]2'!$Y18</f>
        <v>0</v>
      </c>
      <c r="K13" s="23">
        <f>'[1]2'!$AA18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'[1]2'!$B19</f>
        <v>11. 0</v>
      </c>
      <c r="C14" s="23">
        <f>'[1]2'!$C19</f>
        <v>0</v>
      </c>
      <c r="D14" s="23">
        <f>'[1]2'!$D19</f>
        <v>0</v>
      </c>
      <c r="E14" s="23">
        <f>'[1]2'!$E19</f>
        <v>0</v>
      </c>
      <c r="F14" s="24">
        <f>'[1]2'!$F19</f>
        <v>0</v>
      </c>
      <c r="G14" s="23">
        <f>'[1]2'!$G19</f>
        <v>0</v>
      </c>
      <c r="H14" s="25">
        <f>'[1]2'!$H19</f>
        <v>0</v>
      </c>
      <c r="I14" s="23">
        <f>'[1]2'!$P19</f>
        <v>0</v>
      </c>
      <c r="J14" s="23">
        <f>'[1]2'!$Y19</f>
        <v>0</v>
      </c>
      <c r="K14" s="23">
        <f>'[1]2'!$AA19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'[1]2'!$B20</f>
        <v>12. 0</v>
      </c>
      <c r="C15" s="23">
        <f>'[1]2'!$C20</f>
        <v>0</v>
      </c>
      <c r="D15" s="23">
        <f>'[1]2'!$D20</f>
        <v>0</v>
      </c>
      <c r="E15" s="23">
        <f>'[1]2'!$E20</f>
        <v>0</v>
      </c>
      <c r="F15" s="24">
        <f>'[1]2'!$F20</f>
        <v>0</v>
      </c>
      <c r="G15" s="23">
        <f>'[1]2'!$G20</f>
        <v>0</v>
      </c>
      <c r="H15" s="25">
        <f>'[1]2'!$H20</f>
        <v>0</v>
      </c>
      <c r="I15" s="23">
        <f>'[1]2'!$P20</f>
        <v>0</v>
      </c>
      <c r="J15" s="23">
        <f>'[1]2'!$Y20</f>
        <v>0</v>
      </c>
      <c r="K15" s="23">
        <f>'[1]2'!$AA20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</f>
        <v>13. 0</v>
      </c>
      <c r="C16" s="23">
        <f>'[1]2'!$C21</f>
        <v>0</v>
      </c>
      <c r="D16" s="23">
        <f>'[1]2'!$D21</f>
        <v>0</v>
      </c>
      <c r="E16" s="23">
        <f>'[1]2'!$E21</f>
        <v>0</v>
      </c>
      <c r="F16" s="24">
        <f>'[1]2'!$F21</f>
        <v>0</v>
      </c>
      <c r="G16" s="23">
        <f>'[1]2'!$G21</f>
        <v>0</v>
      </c>
      <c r="H16" s="25">
        <f>'[1]2'!$H21</f>
        <v>0</v>
      </c>
      <c r="I16" s="23">
        <f>'[1]2'!$P21</f>
        <v>0</v>
      </c>
      <c r="J16" s="23">
        <f>'[1]2'!$Y21</f>
        <v>0</v>
      </c>
      <c r="K16" s="23">
        <f>'[1]2'!$AA21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'[1]2'!$B22</f>
        <v>14. 0</v>
      </c>
      <c r="C17" s="23">
        <f>'[1]2'!$C22</f>
        <v>0</v>
      </c>
      <c r="D17" s="23">
        <f>'[1]2'!$D22</f>
        <v>0</v>
      </c>
      <c r="E17" s="23">
        <f>'[1]2'!$E22</f>
        <v>0</v>
      </c>
      <c r="F17" s="24">
        <f>'[1]2'!$F22</f>
        <v>0</v>
      </c>
      <c r="G17" s="23">
        <f>'[1]2'!$G22</f>
        <v>0</v>
      </c>
      <c r="H17" s="25">
        <f>'[1]2'!$H22</f>
        <v>0</v>
      </c>
      <c r="I17" s="23">
        <f>'[1]2'!$P22</f>
        <v>0</v>
      </c>
      <c r="J17" s="23">
        <f>'[1]2'!$Y22</f>
        <v>0</v>
      </c>
      <c r="K17" s="23">
        <f>'[1]2'!$AA22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'[1]2'!$B23</f>
        <v>15. 0</v>
      </c>
      <c r="C18" s="23">
        <f>'[1]2'!$C23</f>
        <v>0</v>
      </c>
      <c r="D18" s="23">
        <f>'[1]2'!$D23</f>
        <v>0</v>
      </c>
      <c r="E18" s="23">
        <f>'[1]2'!$E23</f>
        <v>0</v>
      </c>
      <c r="F18" s="24">
        <f>'[1]2'!$F23</f>
        <v>0</v>
      </c>
      <c r="G18" s="23">
        <f>'[1]2'!$G23</f>
        <v>0</v>
      </c>
      <c r="H18" s="25">
        <f>'[1]2'!$H23</f>
        <v>0</v>
      </c>
      <c r="I18" s="23">
        <f>'[1]2'!$P23</f>
        <v>0</v>
      </c>
      <c r="J18" s="23">
        <f>'[1]2'!$Y23</f>
        <v>0</v>
      </c>
      <c r="K18" s="23">
        <f>'[1]2'!$AA23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7006626</v>
      </c>
      <c r="D19" s="28">
        <f t="shared" ref="D19:K19" si="1">SUM(D4:D18)</f>
        <v>7483981</v>
      </c>
      <c r="E19" s="28">
        <f t="shared" si="1"/>
        <v>8046982</v>
      </c>
      <c r="F19" s="29">
        <f t="shared" si="1"/>
        <v>8970844</v>
      </c>
      <c r="G19" s="28">
        <f t="shared" si="1"/>
        <v>9011781</v>
      </c>
      <c r="H19" s="30">
        <f t="shared" si="1"/>
        <v>9132638</v>
      </c>
      <c r="I19" s="28">
        <f t="shared" si="1"/>
        <v>9995809</v>
      </c>
      <c r="J19" s="28">
        <f t="shared" si="1"/>
        <v>10831886</v>
      </c>
      <c r="K19" s="28">
        <f t="shared" si="1"/>
        <v>11551332.9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"&amp;PROPER('[1]2'!$B$6)</f>
        <v>Table 5: Summary of provincial payments and estimates by economic classification: Health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6119249</v>
      </c>
      <c r="D4" s="52">
        <f t="shared" ref="D4:K4" si="0">SUM(D5:D7)</f>
        <v>6642685</v>
      </c>
      <c r="E4" s="52">
        <f t="shared" si="0"/>
        <v>7214665</v>
      </c>
      <c r="F4" s="53">
        <f t="shared" si="0"/>
        <v>8177908</v>
      </c>
      <c r="G4" s="52">
        <f t="shared" si="0"/>
        <v>8215766</v>
      </c>
      <c r="H4" s="54">
        <f t="shared" si="0"/>
        <v>8331574</v>
      </c>
      <c r="I4" s="52">
        <f t="shared" si="0"/>
        <v>9164989</v>
      </c>
      <c r="J4" s="52">
        <f t="shared" si="0"/>
        <v>9907631</v>
      </c>
      <c r="K4" s="52">
        <f t="shared" si="0"/>
        <v>10517008.15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4067022</v>
      </c>
      <c r="D5" s="34">
        <f>B.2!F5</f>
        <v>4457266</v>
      </c>
      <c r="E5" s="34">
        <f>B.2!G5</f>
        <v>4970826</v>
      </c>
      <c r="F5" s="35">
        <f>B.2!H5</f>
        <v>5642683</v>
      </c>
      <c r="G5" s="34">
        <f>B.2!I5</f>
        <v>5548962</v>
      </c>
      <c r="H5" s="36">
        <f>B.2!J5</f>
        <v>5577073</v>
      </c>
      <c r="I5" s="34">
        <f>B.2!K5</f>
        <v>6213604</v>
      </c>
      <c r="J5" s="34">
        <f>B.2!L5</f>
        <v>6590511</v>
      </c>
      <c r="K5" s="36">
        <f>B.2!M5</f>
        <v>6941808.2000000002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2051131</v>
      </c>
      <c r="D6" s="23">
        <f>B.2!F8</f>
        <v>2184532</v>
      </c>
      <c r="E6" s="23">
        <f>B.2!G8</f>
        <v>2243510</v>
      </c>
      <c r="F6" s="24">
        <f>B.2!H8</f>
        <v>2535225</v>
      </c>
      <c r="G6" s="23">
        <f>B.2!I8</f>
        <v>2666804</v>
      </c>
      <c r="H6" s="25">
        <f>B.2!J8</f>
        <v>2753705</v>
      </c>
      <c r="I6" s="23">
        <f>B.2!K8</f>
        <v>2951385</v>
      </c>
      <c r="J6" s="23">
        <f>B.2!L8</f>
        <v>3317120</v>
      </c>
      <c r="K6" s="25">
        <f>B.2!M8</f>
        <v>3575199.9500000007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1096</v>
      </c>
      <c r="D7" s="39">
        <f>B.2!F47</f>
        <v>887</v>
      </c>
      <c r="E7" s="39">
        <f>B.2!G47</f>
        <v>329</v>
      </c>
      <c r="F7" s="38">
        <f>B.2!H47</f>
        <v>0</v>
      </c>
      <c r="G7" s="39">
        <f>B.2!I47</f>
        <v>0</v>
      </c>
      <c r="H7" s="40">
        <f>B.2!J47</f>
        <v>796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196152</v>
      </c>
      <c r="D8" s="52">
        <f t="shared" ref="D8:K8" si="1">SUM(D9:D15)</f>
        <v>200124</v>
      </c>
      <c r="E8" s="52">
        <f t="shared" si="1"/>
        <v>278279</v>
      </c>
      <c r="F8" s="53">
        <f t="shared" si="1"/>
        <v>231162</v>
      </c>
      <c r="G8" s="52">
        <f t="shared" si="1"/>
        <v>252456</v>
      </c>
      <c r="H8" s="54">
        <f t="shared" si="1"/>
        <v>257505</v>
      </c>
      <c r="I8" s="52">
        <f t="shared" si="1"/>
        <v>273074</v>
      </c>
      <c r="J8" s="52">
        <f t="shared" si="1"/>
        <v>273982</v>
      </c>
      <c r="K8" s="52">
        <f t="shared" si="1"/>
        <v>287681.10000000003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13431</v>
      </c>
      <c r="D9" s="34">
        <f>B.2!F52</f>
        <v>1169</v>
      </c>
      <c r="E9" s="34">
        <f>B.2!G52</f>
        <v>408</v>
      </c>
      <c r="F9" s="35">
        <f>B.2!H52</f>
        <v>390</v>
      </c>
      <c r="G9" s="34">
        <f>B.2!I52</f>
        <v>1193</v>
      </c>
      <c r="H9" s="36">
        <f>B.2!J52</f>
        <v>1237</v>
      </c>
      <c r="I9" s="34">
        <f>B.2!K52</f>
        <v>597</v>
      </c>
      <c r="J9" s="34">
        <f>B.2!L52</f>
        <v>411</v>
      </c>
      <c r="K9" s="36">
        <f>B.2!M52</f>
        <v>431.55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3842</v>
      </c>
      <c r="D10" s="23">
        <f>B.2!F59</f>
        <v>143</v>
      </c>
      <c r="E10" s="23">
        <f>B.2!G59</f>
        <v>4436</v>
      </c>
      <c r="F10" s="24">
        <f>B.2!H59</f>
        <v>5129</v>
      </c>
      <c r="G10" s="23">
        <f>B.2!I59</f>
        <v>4029</v>
      </c>
      <c r="H10" s="25">
        <f>B.2!J59</f>
        <v>4022</v>
      </c>
      <c r="I10" s="23">
        <f>B.2!K59</f>
        <v>6256</v>
      </c>
      <c r="J10" s="23">
        <f>B.2!L59</f>
        <v>6550</v>
      </c>
      <c r="K10" s="25">
        <f>B.2!M59</f>
        <v>6877.5000000000009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137407</v>
      </c>
      <c r="D14" s="23">
        <f>B.2!F72</f>
        <v>150272</v>
      </c>
      <c r="E14" s="23">
        <f>B.2!G72</f>
        <v>170401</v>
      </c>
      <c r="F14" s="24">
        <f>B.2!H72</f>
        <v>194444</v>
      </c>
      <c r="G14" s="23">
        <f>B.2!I72</f>
        <v>192146</v>
      </c>
      <c r="H14" s="25">
        <f>B.2!J72</f>
        <v>197120</v>
      </c>
      <c r="I14" s="23">
        <f>B.2!K72</f>
        <v>217108</v>
      </c>
      <c r="J14" s="23">
        <f>B.2!L72</f>
        <v>226887</v>
      </c>
      <c r="K14" s="25">
        <f>B.2!M72</f>
        <v>238231.35000000003</v>
      </c>
    </row>
    <row r="15" spans="1:27" s="15" customFormat="1" ht="12.75" customHeight="1" x14ac:dyDescent="0.2">
      <c r="A15" s="21"/>
      <c r="B15" s="22" t="s">
        <v>34</v>
      </c>
      <c r="C15" s="38">
        <f>B.2!E73</f>
        <v>41472</v>
      </c>
      <c r="D15" s="39">
        <f>B.2!F73</f>
        <v>48540</v>
      </c>
      <c r="E15" s="39">
        <f>B.2!G73</f>
        <v>103034</v>
      </c>
      <c r="F15" s="38">
        <f>B.2!H73</f>
        <v>31199</v>
      </c>
      <c r="G15" s="39">
        <f>B.2!I73</f>
        <v>55088</v>
      </c>
      <c r="H15" s="40">
        <f>B.2!J73</f>
        <v>55126</v>
      </c>
      <c r="I15" s="39">
        <f>B.2!K73</f>
        <v>49113</v>
      </c>
      <c r="J15" s="39">
        <f>B.2!L73</f>
        <v>40134</v>
      </c>
      <c r="K15" s="40">
        <f>B.2!M73</f>
        <v>42140.700000000004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691225</v>
      </c>
      <c r="D16" s="52">
        <f t="shared" ref="D16:K16" si="2">SUM(D17:D23)</f>
        <v>639160</v>
      </c>
      <c r="E16" s="52">
        <f t="shared" si="2"/>
        <v>554038</v>
      </c>
      <c r="F16" s="53">
        <f t="shared" si="2"/>
        <v>561774</v>
      </c>
      <c r="G16" s="52">
        <f t="shared" si="2"/>
        <v>543559</v>
      </c>
      <c r="H16" s="54">
        <f t="shared" si="2"/>
        <v>543559</v>
      </c>
      <c r="I16" s="52">
        <f t="shared" si="2"/>
        <v>557746</v>
      </c>
      <c r="J16" s="52">
        <f t="shared" si="2"/>
        <v>650273</v>
      </c>
      <c r="K16" s="52">
        <f t="shared" si="2"/>
        <v>746643.65</v>
      </c>
    </row>
    <row r="17" spans="1:11" s="15" customFormat="1" ht="12.75" customHeight="1" x14ac:dyDescent="0.2">
      <c r="A17" s="21"/>
      <c r="B17" s="22" t="s">
        <v>36</v>
      </c>
      <c r="C17" s="35">
        <f>B.2!E78</f>
        <v>528052</v>
      </c>
      <c r="D17" s="34">
        <f>B.2!F78</f>
        <v>515937</v>
      </c>
      <c r="E17" s="34">
        <f>B.2!G78</f>
        <v>460130</v>
      </c>
      <c r="F17" s="35">
        <f>B.2!H78</f>
        <v>384989</v>
      </c>
      <c r="G17" s="34">
        <f>B.2!I78</f>
        <v>409031</v>
      </c>
      <c r="H17" s="36">
        <f>B.2!J78</f>
        <v>409031</v>
      </c>
      <c r="I17" s="34">
        <f>B.2!K78</f>
        <v>322024</v>
      </c>
      <c r="J17" s="34">
        <f>B.2!L78</f>
        <v>388528</v>
      </c>
      <c r="K17" s="36">
        <f>B.2!M78</f>
        <v>447475.1</v>
      </c>
    </row>
    <row r="18" spans="1:11" s="15" customFormat="1" ht="12.75" customHeight="1" x14ac:dyDescent="0.2">
      <c r="A18" s="21"/>
      <c r="B18" s="22" t="s">
        <v>37</v>
      </c>
      <c r="C18" s="24">
        <f>B.2!E81</f>
        <v>163173</v>
      </c>
      <c r="D18" s="23">
        <f>B.2!F81</f>
        <v>123223</v>
      </c>
      <c r="E18" s="23">
        <f>B.2!G81</f>
        <v>93908</v>
      </c>
      <c r="F18" s="24">
        <f>B.2!H81</f>
        <v>176785</v>
      </c>
      <c r="G18" s="23">
        <f>B.2!I81</f>
        <v>134528</v>
      </c>
      <c r="H18" s="25">
        <f>B.2!J81</f>
        <v>134528</v>
      </c>
      <c r="I18" s="23">
        <f>B.2!K81</f>
        <v>235722</v>
      </c>
      <c r="J18" s="23">
        <f>B.2!L81</f>
        <v>261745</v>
      </c>
      <c r="K18" s="25">
        <f>B.2!M81</f>
        <v>299168.55000000005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2012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7006626</v>
      </c>
      <c r="D26" s="28">
        <f t="shared" ref="D26:K26" si="3">+D4+D8+D16+D24</f>
        <v>7483981</v>
      </c>
      <c r="E26" s="28">
        <f t="shared" si="3"/>
        <v>8046982</v>
      </c>
      <c r="F26" s="29">
        <f t="shared" si="3"/>
        <v>8970844</v>
      </c>
      <c r="G26" s="28">
        <f t="shared" si="3"/>
        <v>9011781</v>
      </c>
      <c r="H26" s="30">
        <f t="shared" si="3"/>
        <v>9132638</v>
      </c>
      <c r="I26" s="28">
        <f t="shared" si="3"/>
        <v>9995809</v>
      </c>
      <c r="J26" s="28">
        <f t="shared" si="3"/>
        <v>10831886</v>
      </c>
      <c r="K26" s="28">
        <f t="shared" si="3"/>
        <v>11551332.9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'[1]2'!$B203</f>
        <v>1. Office of the MEC</v>
      </c>
      <c r="C4" s="23">
        <f>'[1]2'!$C203</f>
        <v>4795</v>
      </c>
      <c r="D4" s="23">
        <f>'[1]2'!$D203</f>
        <v>5745</v>
      </c>
      <c r="E4" s="23">
        <f>'[1]2'!$E203</f>
        <v>5186</v>
      </c>
      <c r="F4" s="35">
        <f>'[1]2'!$F203</f>
        <v>5587</v>
      </c>
      <c r="G4" s="34">
        <f>'[1]2'!$G203</f>
        <v>10604</v>
      </c>
      <c r="H4" s="36">
        <f>'[1]2'!$H203</f>
        <v>8882</v>
      </c>
      <c r="I4" s="23">
        <f>'[1]2'!$P203</f>
        <v>9767</v>
      </c>
      <c r="J4" s="23">
        <f>'[1]2'!$Y203</f>
        <v>11767</v>
      </c>
      <c r="K4" s="23">
        <f>'[1]2'!$AA203</f>
        <v>12355.35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'[1]2'!$B204</f>
        <v>2. Management</v>
      </c>
      <c r="C5" s="23">
        <f>'[1]2'!$C204</f>
        <v>223230</v>
      </c>
      <c r="D5" s="23">
        <f>'[1]2'!$D204</f>
        <v>199731</v>
      </c>
      <c r="E5" s="23">
        <f>'[1]2'!$E204</f>
        <v>216714</v>
      </c>
      <c r="F5" s="24">
        <f>'[1]2'!$F204</f>
        <v>231567</v>
      </c>
      <c r="G5" s="23">
        <f>'[1]2'!$G204</f>
        <v>215847</v>
      </c>
      <c r="H5" s="25">
        <f>'[1]2'!$H204</f>
        <v>202727</v>
      </c>
      <c r="I5" s="23">
        <f>'[1]2'!$P204</f>
        <v>273538</v>
      </c>
      <c r="J5" s="23">
        <f>'[1]2'!$Y204</f>
        <v>272008</v>
      </c>
      <c r="K5" s="23">
        <f>'[1]2'!$AA204</f>
        <v>301852.40000000002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'[1]2'!$B205</f>
        <v>3. 0</v>
      </c>
      <c r="C6" s="23">
        <f>'[1]2'!$C205</f>
        <v>0</v>
      </c>
      <c r="D6" s="23">
        <f>'[1]2'!$D205</f>
        <v>0</v>
      </c>
      <c r="E6" s="23">
        <f>'[1]2'!$E205</f>
        <v>0</v>
      </c>
      <c r="F6" s="24">
        <f>'[1]2'!$F205</f>
        <v>0</v>
      </c>
      <c r="G6" s="23">
        <f>'[1]2'!$G205</f>
        <v>0</v>
      </c>
      <c r="H6" s="25">
        <f>'[1]2'!$H205</f>
        <v>0</v>
      </c>
      <c r="I6" s="23">
        <f>'[1]2'!$P205</f>
        <v>0</v>
      </c>
      <c r="J6" s="23">
        <f>'[1]2'!$Y205</f>
        <v>0</v>
      </c>
      <c r="K6" s="23">
        <f>'[1]2'!$AA205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'[1]2'!$B206</f>
        <v>4. 0</v>
      </c>
      <c r="C7" s="23">
        <f>'[1]2'!$C206</f>
        <v>0</v>
      </c>
      <c r="D7" s="23">
        <f>'[1]2'!$D206</f>
        <v>0</v>
      </c>
      <c r="E7" s="23">
        <f>'[1]2'!$E206</f>
        <v>0</v>
      </c>
      <c r="F7" s="24">
        <f>'[1]2'!$F206</f>
        <v>0</v>
      </c>
      <c r="G7" s="23">
        <f>'[1]2'!$G206</f>
        <v>0</v>
      </c>
      <c r="H7" s="25">
        <f>'[1]2'!$H206</f>
        <v>0</v>
      </c>
      <c r="I7" s="23">
        <f>'[1]2'!$P206</f>
        <v>0</v>
      </c>
      <c r="J7" s="23">
        <f>'[1]2'!$Y206</f>
        <v>0</v>
      </c>
      <c r="K7" s="23">
        <f>'[1]2'!$AA206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'[1]2'!$B207</f>
        <v>5. 0</v>
      </c>
      <c r="C8" s="23">
        <f>'[1]2'!$C207</f>
        <v>0</v>
      </c>
      <c r="D8" s="23">
        <f>'[1]2'!$D207</f>
        <v>0</v>
      </c>
      <c r="E8" s="23">
        <f>'[1]2'!$E207</f>
        <v>0</v>
      </c>
      <c r="F8" s="24">
        <f>'[1]2'!$F207</f>
        <v>0</v>
      </c>
      <c r="G8" s="23">
        <f>'[1]2'!$G207</f>
        <v>0</v>
      </c>
      <c r="H8" s="25">
        <f>'[1]2'!$H207</f>
        <v>0</v>
      </c>
      <c r="I8" s="23">
        <f>'[1]2'!$P207</f>
        <v>0</v>
      </c>
      <c r="J8" s="23">
        <f>'[1]2'!$Y207</f>
        <v>0</v>
      </c>
      <c r="K8" s="23">
        <f>'[1]2'!$AA207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'[1]2'!$B208</f>
        <v>6. 0</v>
      </c>
      <c r="C9" s="23">
        <f>'[1]2'!$C208</f>
        <v>0</v>
      </c>
      <c r="D9" s="23">
        <f>'[1]2'!$D208</f>
        <v>0</v>
      </c>
      <c r="E9" s="23">
        <f>'[1]2'!$E208</f>
        <v>0</v>
      </c>
      <c r="F9" s="24">
        <f>'[1]2'!$F208</f>
        <v>0</v>
      </c>
      <c r="G9" s="23">
        <f>'[1]2'!$G208</f>
        <v>0</v>
      </c>
      <c r="H9" s="25">
        <f>'[1]2'!$H208</f>
        <v>0</v>
      </c>
      <c r="I9" s="23">
        <f>'[1]2'!$P208</f>
        <v>0</v>
      </c>
      <c r="J9" s="23">
        <f>'[1]2'!$Y208</f>
        <v>0</v>
      </c>
      <c r="K9" s="23">
        <f>'[1]2'!$AA208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'[1]2'!$B209</f>
        <v>7. 0</v>
      </c>
      <c r="C10" s="23">
        <f>'[1]2'!$C209</f>
        <v>0</v>
      </c>
      <c r="D10" s="23">
        <f>'[1]2'!$D209</f>
        <v>0</v>
      </c>
      <c r="E10" s="23">
        <f>'[1]2'!$E209</f>
        <v>0</v>
      </c>
      <c r="F10" s="24">
        <f>'[1]2'!$F209</f>
        <v>0</v>
      </c>
      <c r="G10" s="23">
        <f>'[1]2'!$G209</f>
        <v>0</v>
      </c>
      <c r="H10" s="25">
        <f>'[1]2'!$H209</f>
        <v>0</v>
      </c>
      <c r="I10" s="23">
        <f>'[1]2'!$P209</f>
        <v>0</v>
      </c>
      <c r="J10" s="23">
        <f>'[1]2'!$Y209</f>
        <v>0</v>
      </c>
      <c r="K10" s="23">
        <f>'[1]2'!$AA209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'[1]2'!$B210</f>
        <v>8. 0</v>
      </c>
      <c r="C11" s="23">
        <f>'[1]2'!$C210</f>
        <v>0</v>
      </c>
      <c r="D11" s="23">
        <f>'[1]2'!$D210</f>
        <v>0</v>
      </c>
      <c r="E11" s="23">
        <f>'[1]2'!$E210</f>
        <v>0</v>
      </c>
      <c r="F11" s="24">
        <f>'[1]2'!$F210</f>
        <v>0</v>
      </c>
      <c r="G11" s="23">
        <f>'[1]2'!$G210</f>
        <v>0</v>
      </c>
      <c r="H11" s="25">
        <f>'[1]2'!$H210</f>
        <v>0</v>
      </c>
      <c r="I11" s="23">
        <f>'[1]2'!$P210</f>
        <v>0</v>
      </c>
      <c r="J11" s="23">
        <f>'[1]2'!$Y210</f>
        <v>0</v>
      </c>
      <c r="K11" s="23">
        <f>'[1]2'!$AA210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'[1]2'!$B211</f>
        <v>9. 0</v>
      </c>
      <c r="C12" s="23">
        <f>'[1]2'!$C211</f>
        <v>0</v>
      </c>
      <c r="D12" s="23">
        <f>'[1]2'!$D211</f>
        <v>0</v>
      </c>
      <c r="E12" s="23">
        <f>'[1]2'!$E211</f>
        <v>0</v>
      </c>
      <c r="F12" s="24">
        <f>'[1]2'!$F211</f>
        <v>0</v>
      </c>
      <c r="G12" s="23">
        <f>'[1]2'!$G211</f>
        <v>0</v>
      </c>
      <c r="H12" s="25">
        <f>'[1]2'!$H211</f>
        <v>0</v>
      </c>
      <c r="I12" s="23">
        <f>'[1]2'!$P211</f>
        <v>0</v>
      </c>
      <c r="J12" s="23">
        <f>'[1]2'!$Y211</f>
        <v>0</v>
      </c>
      <c r="K12" s="23">
        <f>'[1]2'!$AA211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'[1]2'!$B212</f>
        <v>10. 0</v>
      </c>
      <c r="C13" s="23">
        <f>'[1]2'!$C212</f>
        <v>0</v>
      </c>
      <c r="D13" s="23">
        <f>'[1]2'!$D212</f>
        <v>0</v>
      </c>
      <c r="E13" s="23">
        <f>'[1]2'!$E212</f>
        <v>0</v>
      </c>
      <c r="F13" s="24">
        <f>'[1]2'!$F212</f>
        <v>0</v>
      </c>
      <c r="G13" s="23">
        <f>'[1]2'!$G212</f>
        <v>0</v>
      </c>
      <c r="H13" s="25">
        <f>'[1]2'!$H212</f>
        <v>0</v>
      </c>
      <c r="I13" s="23">
        <f>'[1]2'!$P212</f>
        <v>0</v>
      </c>
      <c r="J13" s="23">
        <f>'[1]2'!$Y212</f>
        <v>0</v>
      </c>
      <c r="K13" s="23">
        <f>'[1]2'!$AA212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'[1]2'!$B213</f>
        <v>11. 0</v>
      </c>
      <c r="C14" s="23">
        <f>'[1]2'!$C213</f>
        <v>0</v>
      </c>
      <c r="D14" s="23">
        <f>'[1]2'!$D213</f>
        <v>0</v>
      </c>
      <c r="E14" s="23">
        <f>'[1]2'!$E213</f>
        <v>0</v>
      </c>
      <c r="F14" s="24">
        <f>'[1]2'!$F213</f>
        <v>0</v>
      </c>
      <c r="G14" s="23">
        <f>'[1]2'!$G213</f>
        <v>0</v>
      </c>
      <c r="H14" s="25">
        <f>'[1]2'!$H213</f>
        <v>0</v>
      </c>
      <c r="I14" s="23">
        <f>'[1]2'!$P213</f>
        <v>0</v>
      </c>
      <c r="J14" s="23">
        <f>'[1]2'!$Y213</f>
        <v>0</v>
      </c>
      <c r="K14" s="23">
        <f>'[1]2'!$AA213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'[1]2'!$B214</f>
        <v>12. 0</v>
      </c>
      <c r="C15" s="23">
        <f>'[1]2'!$C214</f>
        <v>0</v>
      </c>
      <c r="D15" s="23">
        <f>'[1]2'!$D214</f>
        <v>0</v>
      </c>
      <c r="E15" s="23">
        <f>'[1]2'!$E214</f>
        <v>0</v>
      </c>
      <c r="F15" s="24">
        <f>'[1]2'!$F214</f>
        <v>0</v>
      </c>
      <c r="G15" s="23">
        <f>'[1]2'!$G214</f>
        <v>0</v>
      </c>
      <c r="H15" s="25">
        <f>'[1]2'!$H214</f>
        <v>0</v>
      </c>
      <c r="I15" s="23">
        <f>'[1]2'!$P214</f>
        <v>0</v>
      </c>
      <c r="J15" s="23">
        <f>'[1]2'!$Y214</f>
        <v>0</v>
      </c>
      <c r="K15" s="23">
        <f>'[1]2'!$AA214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'[1]2'!$B215</f>
        <v>13. 0</v>
      </c>
      <c r="C16" s="23">
        <f>'[1]2'!$C215</f>
        <v>0</v>
      </c>
      <c r="D16" s="23">
        <f>'[1]2'!$D215</f>
        <v>0</v>
      </c>
      <c r="E16" s="23">
        <f>'[1]2'!$E215</f>
        <v>0</v>
      </c>
      <c r="F16" s="24">
        <f>'[1]2'!$F215</f>
        <v>0</v>
      </c>
      <c r="G16" s="23">
        <f>'[1]2'!$G215</f>
        <v>0</v>
      </c>
      <c r="H16" s="25">
        <f>'[1]2'!$H215</f>
        <v>0</v>
      </c>
      <c r="I16" s="23">
        <f>'[1]2'!$P215</f>
        <v>0</v>
      </c>
      <c r="J16" s="23">
        <f>'[1]2'!$Y215</f>
        <v>0</v>
      </c>
      <c r="K16" s="23">
        <f>'[1]2'!$AA215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'[1]2'!$B216</f>
        <v>14. 0</v>
      </c>
      <c r="C17" s="23">
        <f>'[1]2'!$C216</f>
        <v>0</v>
      </c>
      <c r="D17" s="23">
        <f>'[1]2'!$D216</f>
        <v>0</v>
      </c>
      <c r="E17" s="23">
        <f>'[1]2'!$E216</f>
        <v>0</v>
      </c>
      <c r="F17" s="24">
        <f>'[1]2'!$F216</f>
        <v>0</v>
      </c>
      <c r="G17" s="23">
        <f>'[1]2'!$G216</f>
        <v>0</v>
      </c>
      <c r="H17" s="25">
        <f>'[1]2'!$H216</f>
        <v>0</v>
      </c>
      <c r="I17" s="23">
        <f>'[1]2'!$P216</f>
        <v>0</v>
      </c>
      <c r="J17" s="23">
        <f>'[1]2'!$Y216</f>
        <v>0</v>
      </c>
      <c r="K17" s="23">
        <f>'[1]2'!$AA216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'[1]2'!$B217</f>
        <v>15. 0</v>
      </c>
      <c r="C18" s="23">
        <f>'[1]2'!$C217</f>
        <v>0</v>
      </c>
      <c r="D18" s="23">
        <f>'[1]2'!$D217</f>
        <v>0</v>
      </c>
      <c r="E18" s="23">
        <f>'[1]2'!$E217</f>
        <v>0</v>
      </c>
      <c r="F18" s="24">
        <f>'[1]2'!$F217</f>
        <v>0</v>
      </c>
      <c r="G18" s="23">
        <f>'[1]2'!$G217</f>
        <v>0</v>
      </c>
      <c r="H18" s="25">
        <f>'[1]2'!$H217</f>
        <v>0</v>
      </c>
      <c r="I18" s="23">
        <f>'[1]2'!$P217</f>
        <v>0</v>
      </c>
      <c r="J18" s="23">
        <f>'[1]2'!$Y217</f>
        <v>0</v>
      </c>
      <c r="K18" s="23">
        <f>'[1]2'!$AA217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228025</v>
      </c>
      <c r="D19" s="28">
        <f t="shared" ref="D19:K19" si="1">SUM(D4:D18)</f>
        <v>205476</v>
      </c>
      <c r="E19" s="28">
        <f t="shared" si="1"/>
        <v>221900</v>
      </c>
      <c r="F19" s="29">
        <f t="shared" si="1"/>
        <v>237154</v>
      </c>
      <c r="G19" s="28">
        <f t="shared" si="1"/>
        <v>226451</v>
      </c>
      <c r="H19" s="30">
        <f t="shared" si="1"/>
        <v>211609</v>
      </c>
      <c r="I19" s="28">
        <f t="shared" si="1"/>
        <v>283305</v>
      </c>
      <c r="J19" s="28">
        <f t="shared" si="1"/>
        <v>283775</v>
      </c>
      <c r="K19" s="28">
        <f t="shared" si="1"/>
        <v>314207.75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207015</v>
      </c>
      <c r="D4" s="52">
        <f t="shared" ref="D4:K4" si="0">SUM(D5:D7)</f>
        <v>184493</v>
      </c>
      <c r="E4" s="52">
        <f t="shared" si="0"/>
        <v>170374</v>
      </c>
      <c r="F4" s="53">
        <f t="shared" si="0"/>
        <v>221366</v>
      </c>
      <c r="G4" s="52">
        <f t="shared" si="0"/>
        <v>209975</v>
      </c>
      <c r="H4" s="54">
        <f t="shared" si="0"/>
        <v>195133</v>
      </c>
      <c r="I4" s="52">
        <f t="shared" si="0"/>
        <v>256019</v>
      </c>
      <c r="J4" s="52">
        <f t="shared" si="0"/>
        <v>266625</v>
      </c>
      <c r="K4" s="52">
        <f t="shared" si="0"/>
        <v>296200.25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'[1]2'!C$225</f>
        <v>86075</v>
      </c>
      <c r="D5" s="34">
        <f>'[1]2'!D$225</f>
        <v>86144</v>
      </c>
      <c r="E5" s="34">
        <f>'[1]2'!E$225</f>
        <v>95383</v>
      </c>
      <c r="F5" s="35">
        <f>'[1]2'!F$225</f>
        <v>130012</v>
      </c>
      <c r="G5" s="34">
        <f>'[1]2'!G$225</f>
        <v>113871</v>
      </c>
      <c r="H5" s="36">
        <f>'[1]2'!H$225</f>
        <v>101029</v>
      </c>
      <c r="I5" s="34">
        <f>'[1]2'!P$225</f>
        <v>116544</v>
      </c>
      <c r="J5" s="34">
        <f>'[1]2'!Y$225</f>
        <v>128319</v>
      </c>
      <c r="K5" s="36">
        <f>'[1]2'!AA$225</f>
        <v>142234.95000000001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'[1]2'!C$228</f>
        <v>120747</v>
      </c>
      <c r="D6" s="23">
        <f>'[1]2'!D$228</f>
        <v>97566</v>
      </c>
      <c r="E6" s="23">
        <f>'[1]2'!E$228</f>
        <v>74828</v>
      </c>
      <c r="F6" s="24">
        <f>'[1]2'!F$228</f>
        <v>91354</v>
      </c>
      <c r="G6" s="23">
        <f>'[1]2'!G$228</f>
        <v>96104</v>
      </c>
      <c r="H6" s="25">
        <f>'[1]2'!H$228</f>
        <v>93570</v>
      </c>
      <c r="I6" s="23">
        <f>'[1]2'!P$228</f>
        <v>139475</v>
      </c>
      <c r="J6" s="23">
        <f>'[1]2'!Y$228</f>
        <v>138306</v>
      </c>
      <c r="K6" s="25">
        <f>'[1]2'!AA$228</f>
        <v>153965.29999999999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'[1]2'!C$267</f>
        <v>193</v>
      </c>
      <c r="D7" s="39">
        <f>'[1]2'!D$267</f>
        <v>783</v>
      </c>
      <c r="E7" s="39">
        <f>'[1]2'!E$267</f>
        <v>163</v>
      </c>
      <c r="F7" s="38">
        <f>'[1]2'!F$267</f>
        <v>0</v>
      </c>
      <c r="G7" s="39">
        <f>'[1]2'!G$267</f>
        <v>0</v>
      </c>
      <c r="H7" s="40">
        <f>'[1]2'!H$267</f>
        <v>534</v>
      </c>
      <c r="I7" s="39">
        <f>'[1]2'!P$267</f>
        <v>0</v>
      </c>
      <c r="J7" s="39">
        <f>'[1]2'!Y$267</f>
        <v>0</v>
      </c>
      <c r="K7" s="40">
        <f>'[1]2'!AA$267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19101</v>
      </c>
      <c r="D8" s="52">
        <f t="shared" ref="D8:K8" si="1">SUM(D9:D15)</f>
        <v>15101</v>
      </c>
      <c r="E8" s="52">
        <f t="shared" si="1"/>
        <v>44242</v>
      </c>
      <c r="F8" s="53">
        <f t="shared" si="1"/>
        <v>10888</v>
      </c>
      <c r="G8" s="52">
        <f t="shared" si="1"/>
        <v>12211</v>
      </c>
      <c r="H8" s="54">
        <f t="shared" si="1"/>
        <v>12211</v>
      </c>
      <c r="I8" s="52">
        <f t="shared" si="1"/>
        <v>22386</v>
      </c>
      <c r="J8" s="52">
        <f t="shared" si="1"/>
        <v>11990</v>
      </c>
      <c r="K8" s="52">
        <f t="shared" si="1"/>
        <v>12589.5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'[1]2'!C$271</f>
        <v>322</v>
      </c>
      <c r="D9" s="34">
        <f>'[1]2'!D$271</f>
        <v>302</v>
      </c>
      <c r="E9" s="34">
        <f>'[1]2'!E$271</f>
        <v>25</v>
      </c>
      <c r="F9" s="35">
        <f>'[1]2'!F$271</f>
        <v>50</v>
      </c>
      <c r="G9" s="34">
        <f>'[1]2'!G$271</f>
        <v>873</v>
      </c>
      <c r="H9" s="36">
        <f>'[1]2'!H$271</f>
        <v>873</v>
      </c>
      <c r="I9" s="34">
        <f>'[1]2'!P$271</f>
        <v>50</v>
      </c>
      <c r="J9" s="34">
        <f>'[1]2'!Y$271</f>
        <v>53</v>
      </c>
      <c r="K9" s="36">
        <f>'[1]2'!AA$271</f>
        <v>55.650000000000006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'[1]2'!C$278</f>
        <v>0</v>
      </c>
      <c r="D10" s="23">
        <f>'[1]2'!D$278</f>
        <v>0</v>
      </c>
      <c r="E10" s="23">
        <f>'[1]2'!E$278</f>
        <v>0</v>
      </c>
      <c r="F10" s="24">
        <f>'[1]2'!F$278</f>
        <v>0</v>
      </c>
      <c r="G10" s="23">
        <f>'[1]2'!G$278</f>
        <v>0</v>
      </c>
      <c r="H10" s="25">
        <f>'[1]2'!H$278</f>
        <v>0</v>
      </c>
      <c r="I10" s="23">
        <f>'[1]2'!P$278</f>
        <v>0</v>
      </c>
      <c r="J10" s="23">
        <f>'[1]2'!Y$278</f>
        <v>0</v>
      </c>
      <c r="K10" s="25">
        <f>'[1]2'!AA$278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'[1]2'!C$281</f>
        <v>0</v>
      </c>
      <c r="D11" s="23">
        <f>'[1]2'!D$281</f>
        <v>0</v>
      </c>
      <c r="E11" s="23">
        <f>'[1]2'!E$281</f>
        <v>0</v>
      </c>
      <c r="F11" s="24">
        <f>'[1]2'!F$281</f>
        <v>0</v>
      </c>
      <c r="G11" s="23">
        <f>'[1]2'!G$281</f>
        <v>0</v>
      </c>
      <c r="H11" s="25">
        <f>'[1]2'!H$281</f>
        <v>0</v>
      </c>
      <c r="I11" s="23">
        <f>'[1]2'!P$281</f>
        <v>0</v>
      </c>
      <c r="J11" s="23">
        <f>'[1]2'!Y$281</f>
        <v>0</v>
      </c>
      <c r="K11" s="25">
        <f>'[1]2'!AA$281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'[1]2'!C$282</f>
        <v>0</v>
      </c>
      <c r="D12" s="23">
        <f>'[1]2'!D$282</f>
        <v>0</v>
      </c>
      <c r="E12" s="23">
        <f>'[1]2'!E$282</f>
        <v>0</v>
      </c>
      <c r="F12" s="24">
        <f>'[1]2'!F$282</f>
        <v>0</v>
      </c>
      <c r="G12" s="23">
        <f>'[1]2'!G$282</f>
        <v>0</v>
      </c>
      <c r="H12" s="25">
        <f>'[1]2'!H$282</f>
        <v>0</v>
      </c>
      <c r="I12" s="23">
        <f>'[1]2'!P$282</f>
        <v>0</v>
      </c>
      <c r="J12" s="23">
        <f>'[1]2'!Y$282</f>
        <v>0</v>
      </c>
      <c r="K12" s="25">
        <f>'[1]2'!AA$282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'[1]2'!C$283</f>
        <v>0</v>
      </c>
      <c r="D13" s="23">
        <f>'[1]2'!D$283</f>
        <v>0</v>
      </c>
      <c r="E13" s="23">
        <f>'[1]2'!E$283</f>
        <v>0</v>
      </c>
      <c r="F13" s="24">
        <f>'[1]2'!F$283</f>
        <v>0</v>
      </c>
      <c r="G13" s="23">
        <f>'[1]2'!G$283</f>
        <v>0</v>
      </c>
      <c r="H13" s="25">
        <f>'[1]2'!H$283</f>
        <v>0</v>
      </c>
      <c r="I13" s="23">
        <f>'[1]2'!P$283</f>
        <v>0</v>
      </c>
      <c r="J13" s="23">
        <f>'[1]2'!Y$283</f>
        <v>0</v>
      </c>
      <c r="K13" s="25">
        <f>'[1]2'!AA$283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'[1]2'!C$290</f>
        <v>0</v>
      </c>
      <c r="D14" s="23">
        <f>'[1]2'!D$290</f>
        <v>0</v>
      </c>
      <c r="E14" s="23">
        <f>'[1]2'!E$290</f>
        <v>0</v>
      </c>
      <c r="F14" s="24">
        <f>'[1]2'!F$290</f>
        <v>0</v>
      </c>
      <c r="G14" s="23">
        <f>'[1]2'!G$290</f>
        <v>0</v>
      </c>
      <c r="H14" s="25">
        <f>'[1]2'!H$290</f>
        <v>0</v>
      </c>
      <c r="I14" s="23">
        <f>'[1]2'!P$290</f>
        <v>0</v>
      </c>
      <c r="J14" s="23">
        <f>'[1]2'!Y$290</f>
        <v>0</v>
      </c>
      <c r="K14" s="25">
        <f>'[1]2'!AA$290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'[1]2'!C$291</f>
        <v>18779</v>
      </c>
      <c r="D15" s="39">
        <f>'[1]2'!D$291</f>
        <v>14799</v>
      </c>
      <c r="E15" s="39">
        <f>'[1]2'!E$291</f>
        <v>44217</v>
      </c>
      <c r="F15" s="38">
        <f>'[1]2'!F$291</f>
        <v>10838</v>
      </c>
      <c r="G15" s="39">
        <f>'[1]2'!G$291</f>
        <v>11338</v>
      </c>
      <c r="H15" s="40">
        <f>'[1]2'!H$291</f>
        <v>11338</v>
      </c>
      <c r="I15" s="39">
        <f>'[1]2'!P$291</f>
        <v>22336</v>
      </c>
      <c r="J15" s="39">
        <f>'[1]2'!Y$291</f>
        <v>11937</v>
      </c>
      <c r="K15" s="40">
        <f>'[1]2'!AA$291</f>
        <v>12533.85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1909</v>
      </c>
      <c r="D16" s="52">
        <f t="shared" ref="D16:K16" si="2">SUM(D17:D23)</f>
        <v>3870</v>
      </c>
      <c r="E16" s="52">
        <f t="shared" si="2"/>
        <v>7284</v>
      </c>
      <c r="F16" s="53">
        <f t="shared" si="2"/>
        <v>4900</v>
      </c>
      <c r="G16" s="52">
        <f t="shared" si="2"/>
        <v>4265</v>
      </c>
      <c r="H16" s="54">
        <f t="shared" si="2"/>
        <v>4265</v>
      </c>
      <c r="I16" s="52">
        <f t="shared" si="2"/>
        <v>4900</v>
      </c>
      <c r="J16" s="52">
        <f t="shared" si="2"/>
        <v>5160</v>
      </c>
      <c r="K16" s="52">
        <f t="shared" si="2"/>
        <v>5418</v>
      </c>
    </row>
    <row r="17" spans="1:11" s="15" customFormat="1" ht="12.75" customHeight="1" x14ac:dyDescent="0.2">
      <c r="A17" s="21"/>
      <c r="B17" s="22" t="s">
        <v>36</v>
      </c>
      <c r="C17" s="35">
        <f>'[1]2'!C$295</f>
        <v>0</v>
      </c>
      <c r="D17" s="34">
        <f>'[1]2'!D$295</f>
        <v>0</v>
      </c>
      <c r="E17" s="34">
        <f>'[1]2'!E$295</f>
        <v>0</v>
      </c>
      <c r="F17" s="35">
        <f>'[1]2'!F$295</f>
        <v>0</v>
      </c>
      <c r="G17" s="34">
        <f>'[1]2'!G$295</f>
        <v>0</v>
      </c>
      <c r="H17" s="36">
        <f>'[1]2'!H$295</f>
        <v>0</v>
      </c>
      <c r="I17" s="34">
        <f>'[1]2'!P$295</f>
        <v>0</v>
      </c>
      <c r="J17" s="34">
        <f>'[1]2'!Y$295</f>
        <v>0</v>
      </c>
      <c r="K17" s="36">
        <f>'[1]2'!AA$295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'[1]2'!C$298</f>
        <v>1909</v>
      </c>
      <c r="D18" s="23">
        <f>'[1]2'!D$298</f>
        <v>3870</v>
      </c>
      <c r="E18" s="23">
        <f>'[1]2'!E$298</f>
        <v>7284</v>
      </c>
      <c r="F18" s="24">
        <f>'[1]2'!F$298</f>
        <v>4900</v>
      </c>
      <c r="G18" s="23">
        <f>'[1]2'!G$298</f>
        <v>4265</v>
      </c>
      <c r="H18" s="25">
        <f>'[1]2'!H$298</f>
        <v>4265</v>
      </c>
      <c r="I18" s="23">
        <f>'[1]2'!P$298</f>
        <v>4900</v>
      </c>
      <c r="J18" s="23">
        <f>'[1]2'!Y$298</f>
        <v>5160</v>
      </c>
      <c r="K18" s="25">
        <f>'[1]2'!AA$298</f>
        <v>5418</v>
      </c>
    </row>
    <row r="19" spans="1:11" s="15" customFormat="1" ht="12.75" customHeight="1" x14ac:dyDescent="0.2">
      <c r="A19" s="21"/>
      <c r="B19" s="22" t="s">
        <v>38</v>
      </c>
      <c r="C19" s="24">
        <f>'[1]2'!C$301</f>
        <v>0</v>
      </c>
      <c r="D19" s="23">
        <f>'[1]2'!D$301</f>
        <v>0</v>
      </c>
      <c r="E19" s="23">
        <f>'[1]2'!E$301</f>
        <v>0</v>
      </c>
      <c r="F19" s="24">
        <f>'[1]2'!F$301</f>
        <v>0</v>
      </c>
      <c r="G19" s="23">
        <f>'[1]2'!G$301</f>
        <v>0</v>
      </c>
      <c r="H19" s="25">
        <f>'[1]2'!H$301</f>
        <v>0</v>
      </c>
      <c r="I19" s="23">
        <f>'[1]2'!P$301</f>
        <v>0</v>
      </c>
      <c r="J19" s="23">
        <f>'[1]2'!Y$301</f>
        <v>0</v>
      </c>
      <c r="K19" s="25">
        <f>'[1]2'!AA$301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'[1]2'!C$302</f>
        <v>0</v>
      </c>
      <c r="D20" s="23">
        <f>'[1]2'!D$302</f>
        <v>0</v>
      </c>
      <c r="E20" s="23">
        <f>'[1]2'!E$302</f>
        <v>0</v>
      </c>
      <c r="F20" s="24">
        <f>'[1]2'!F$302</f>
        <v>0</v>
      </c>
      <c r="G20" s="23">
        <f>'[1]2'!G$302</f>
        <v>0</v>
      </c>
      <c r="H20" s="25">
        <f>'[1]2'!H$302</f>
        <v>0</v>
      </c>
      <c r="I20" s="23">
        <f>'[1]2'!P$302</f>
        <v>0</v>
      </c>
      <c r="J20" s="23">
        <f>'[1]2'!Y$302</f>
        <v>0</v>
      </c>
      <c r="K20" s="25">
        <f>'[1]2'!AA$302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'[1]2'!C$303</f>
        <v>0</v>
      </c>
      <c r="D21" s="23">
        <f>'[1]2'!D$303</f>
        <v>0</v>
      </c>
      <c r="E21" s="23">
        <f>'[1]2'!E$303</f>
        <v>0</v>
      </c>
      <c r="F21" s="24">
        <f>'[1]2'!F$303</f>
        <v>0</v>
      </c>
      <c r="G21" s="23">
        <f>'[1]2'!G$303</f>
        <v>0</v>
      </c>
      <c r="H21" s="25">
        <f>'[1]2'!H$303</f>
        <v>0</v>
      </c>
      <c r="I21" s="23">
        <f>'[1]2'!P$303</f>
        <v>0</v>
      </c>
      <c r="J21" s="23">
        <f>'[1]2'!Y$303</f>
        <v>0</v>
      </c>
      <c r="K21" s="25">
        <f>'[1]2'!AA$303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'[1]2'!C$304</f>
        <v>0</v>
      </c>
      <c r="D22" s="23">
        <f>'[1]2'!D$304</f>
        <v>0</v>
      </c>
      <c r="E22" s="23">
        <f>'[1]2'!E$304</f>
        <v>0</v>
      </c>
      <c r="F22" s="24">
        <f>'[1]2'!F$304</f>
        <v>0</v>
      </c>
      <c r="G22" s="23">
        <f>'[1]2'!G$304</f>
        <v>0</v>
      </c>
      <c r="H22" s="25">
        <f>'[1]2'!H$304</f>
        <v>0</v>
      </c>
      <c r="I22" s="23">
        <f>'[1]2'!P$304</f>
        <v>0</v>
      </c>
      <c r="J22" s="23">
        <f>'[1]2'!Y$304</f>
        <v>0</v>
      </c>
      <c r="K22" s="25">
        <f>'[1]2'!AA$304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'[1]2'!C$305</f>
        <v>0</v>
      </c>
      <c r="D23" s="39">
        <f>'[1]2'!D$305</f>
        <v>0</v>
      </c>
      <c r="E23" s="39">
        <f>'[1]2'!E$305</f>
        <v>0</v>
      </c>
      <c r="F23" s="38">
        <f>'[1]2'!F$305</f>
        <v>0</v>
      </c>
      <c r="G23" s="39">
        <f>'[1]2'!G$305</f>
        <v>0</v>
      </c>
      <c r="H23" s="40">
        <f>'[1]2'!H$305</f>
        <v>0</v>
      </c>
      <c r="I23" s="39">
        <f>'[1]2'!P$305</f>
        <v>0</v>
      </c>
      <c r="J23" s="39">
        <f>'[1]2'!Y$305</f>
        <v>0</v>
      </c>
      <c r="K23" s="40">
        <f>'[1]2'!AA$305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'[1]2'!C$306</f>
        <v>0</v>
      </c>
      <c r="D24" s="52">
        <f>'[1]2'!D$306</f>
        <v>2012</v>
      </c>
      <c r="E24" s="52">
        <f>'[1]2'!E$306</f>
        <v>0</v>
      </c>
      <c r="F24" s="53">
        <f>'[1]2'!F$306</f>
        <v>0</v>
      </c>
      <c r="G24" s="52">
        <f>'[1]2'!G$306</f>
        <v>0</v>
      </c>
      <c r="H24" s="54">
        <f>'[1]2'!H$306</f>
        <v>0</v>
      </c>
      <c r="I24" s="52">
        <f>'[1]2'!P$306</f>
        <v>0</v>
      </c>
      <c r="J24" s="52">
        <f>'[1]2'!Y$306</f>
        <v>0</v>
      </c>
      <c r="K24" s="52">
        <f>'[1]2'!AA$306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228025</v>
      </c>
      <c r="D26" s="28">
        <f t="shared" ref="D26:K26" si="3">+D4+D8+D16+D24</f>
        <v>205476</v>
      </c>
      <c r="E26" s="28">
        <f t="shared" si="3"/>
        <v>221900</v>
      </c>
      <c r="F26" s="29">
        <f t="shared" si="3"/>
        <v>237154</v>
      </c>
      <c r="G26" s="28">
        <f t="shared" si="3"/>
        <v>226451</v>
      </c>
      <c r="H26" s="30">
        <f t="shared" si="3"/>
        <v>211609</v>
      </c>
      <c r="I26" s="28">
        <f t="shared" si="3"/>
        <v>283305</v>
      </c>
      <c r="J26" s="28">
        <f t="shared" si="3"/>
        <v>283775</v>
      </c>
      <c r="K26" s="28">
        <f t="shared" si="3"/>
        <v>314207.75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PROPER('[1]2'!$B$10)</f>
        <v>Table 14: Summary of payments and estimates by sub-programme: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'[1]2'!$B353</f>
        <v>1. District Management</v>
      </c>
      <c r="C4" s="23">
        <f>'[1]2'!$C353</f>
        <v>243832</v>
      </c>
      <c r="D4" s="23">
        <f>'[1]2'!$D353</f>
        <v>369577</v>
      </c>
      <c r="E4" s="23">
        <f>'[1]2'!$E353</f>
        <v>354366</v>
      </c>
      <c r="F4" s="35">
        <f>'[1]2'!$F353</f>
        <v>347925</v>
      </c>
      <c r="G4" s="34">
        <f>'[1]2'!$G353</f>
        <v>293035</v>
      </c>
      <c r="H4" s="36">
        <f>'[1]2'!$H353</f>
        <v>304545</v>
      </c>
      <c r="I4" s="23">
        <f>'[1]2'!$P353</f>
        <v>383042</v>
      </c>
      <c r="J4" s="23">
        <f>'[1]2'!$Y353</f>
        <v>390982</v>
      </c>
      <c r="K4" s="23">
        <f>'[1]2'!$AA353</f>
        <v>444850.10000000003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'[1]2'!$B354</f>
        <v>2. Community Health Clinics</v>
      </c>
      <c r="C5" s="23">
        <f>'[1]2'!$C354</f>
        <v>736996</v>
      </c>
      <c r="D5" s="23">
        <f>'[1]2'!$D354</f>
        <v>750446</v>
      </c>
      <c r="E5" s="23">
        <f>'[1]2'!$E354</f>
        <v>825510</v>
      </c>
      <c r="F5" s="24">
        <f>'[1]2'!$F354</f>
        <v>942087</v>
      </c>
      <c r="G5" s="23">
        <f>'[1]2'!$G354</f>
        <v>975771</v>
      </c>
      <c r="H5" s="25">
        <f>'[1]2'!$H354</f>
        <v>1060286</v>
      </c>
      <c r="I5" s="23">
        <f>'[1]2'!$P354</f>
        <v>1150149</v>
      </c>
      <c r="J5" s="23">
        <f>'[1]2'!$Y354</f>
        <v>1226478</v>
      </c>
      <c r="K5" s="23">
        <f>'[1]2'!$AA354</f>
        <v>1290216.9000000001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'[1]2'!$B355</f>
        <v>3. Community Health Centres</v>
      </c>
      <c r="C6" s="23">
        <f>'[1]2'!$C355</f>
        <v>466550</v>
      </c>
      <c r="D6" s="23">
        <f>'[1]2'!$D355</f>
        <v>504076</v>
      </c>
      <c r="E6" s="23">
        <f>'[1]2'!$E355</f>
        <v>586932</v>
      </c>
      <c r="F6" s="24">
        <f>'[1]2'!$F355</f>
        <v>603266</v>
      </c>
      <c r="G6" s="23">
        <f>'[1]2'!$G355</f>
        <v>604503</v>
      </c>
      <c r="H6" s="25">
        <f>'[1]2'!$H355</f>
        <v>680040</v>
      </c>
      <c r="I6" s="23">
        <f>'[1]2'!$P355</f>
        <v>785855</v>
      </c>
      <c r="J6" s="23">
        <f>'[1]2'!$Y355</f>
        <v>799366</v>
      </c>
      <c r="K6" s="23">
        <f>'[1]2'!$AA355</f>
        <v>863811.3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'[1]2'!$B356</f>
        <v>4. Community-based Services</v>
      </c>
      <c r="C7" s="23">
        <f>'[1]2'!$C356</f>
        <v>108292</v>
      </c>
      <c r="D7" s="23">
        <f>'[1]2'!$D356</f>
        <v>63493</v>
      </c>
      <c r="E7" s="23">
        <f>'[1]2'!$E356</f>
        <v>71577</v>
      </c>
      <c r="F7" s="24">
        <f>'[1]2'!$F356</f>
        <v>79105</v>
      </c>
      <c r="G7" s="23">
        <f>'[1]2'!$G356</f>
        <v>79105</v>
      </c>
      <c r="H7" s="25">
        <f>'[1]2'!$H356</f>
        <v>79105</v>
      </c>
      <c r="I7" s="23">
        <f>'[1]2'!$P356</f>
        <v>89049</v>
      </c>
      <c r="J7" s="23">
        <f>'[1]2'!$Y356</f>
        <v>92037</v>
      </c>
      <c r="K7" s="23">
        <f>'[1]2'!$AA356</f>
        <v>96638.85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'[1]2'!$B357</f>
        <v>5. Other Community Services</v>
      </c>
      <c r="C8" s="23">
        <f>'[1]2'!$C357</f>
        <v>0</v>
      </c>
      <c r="D8" s="23">
        <f>'[1]2'!$D357</f>
        <v>0</v>
      </c>
      <c r="E8" s="23">
        <f>'[1]2'!$E357</f>
        <v>0</v>
      </c>
      <c r="F8" s="24">
        <f>'[1]2'!$F357</f>
        <v>0</v>
      </c>
      <c r="G8" s="23">
        <f>'[1]2'!$G357</f>
        <v>0</v>
      </c>
      <c r="H8" s="25">
        <f>'[1]2'!$H357</f>
        <v>0</v>
      </c>
      <c r="I8" s="23">
        <f>'[1]2'!$P357</f>
        <v>0</v>
      </c>
      <c r="J8" s="23">
        <f>'[1]2'!$Y357</f>
        <v>0</v>
      </c>
      <c r="K8" s="23">
        <f>'[1]2'!$AA357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'[1]2'!$B358</f>
        <v>6. HIV/Aids</v>
      </c>
      <c r="C9" s="23">
        <f>'[1]2'!$C358</f>
        <v>420398</v>
      </c>
      <c r="D9" s="23">
        <f>'[1]2'!$D358</f>
        <v>652627</v>
      </c>
      <c r="E9" s="23">
        <f>'[1]2'!$E358</f>
        <v>864832</v>
      </c>
      <c r="F9" s="24">
        <f>'[1]2'!$F358</f>
        <v>853675</v>
      </c>
      <c r="G9" s="23">
        <f>'[1]2'!$G358</f>
        <v>852562</v>
      </c>
      <c r="H9" s="25">
        <f>'[1]2'!$H358</f>
        <v>818848</v>
      </c>
      <c r="I9" s="23">
        <f>'[1]2'!$P358</f>
        <v>937045</v>
      </c>
      <c r="J9" s="23">
        <f>'[1]2'!$Y358</f>
        <v>1099289</v>
      </c>
      <c r="K9" s="23">
        <f>'[1]2'!$AA358</f>
        <v>1232252.45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'[1]2'!$B359</f>
        <v xml:space="preserve">7. Nutrition </v>
      </c>
      <c r="C10" s="23">
        <f>'[1]2'!$C359</f>
        <v>21079</v>
      </c>
      <c r="D10" s="23">
        <f>'[1]2'!$D359</f>
        <v>18260</v>
      </c>
      <c r="E10" s="23">
        <f>'[1]2'!$E359</f>
        <v>14602</v>
      </c>
      <c r="F10" s="24">
        <f>'[1]2'!$F359</f>
        <v>15206</v>
      </c>
      <c r="G10" s="23">
        <f>'[1]2'!$G359</f>
        <v>10519</v>
      </c>
      <c r="H10" s="25">
        <f>'[1]2'!$H359</f>
        <v>10503</v>
      </c>
      <c r="I10" s="23">
        <f>'[1]2'!$P359</f>
        <v>15445</v>
      </c>
      <c r="J10" s="23">
        <f>'[1]2'!$Y359</f>
        <v>16264</v>
      </c>
      <c r="K10" s="23">
        <f>'[1]2'!$AA359</f>
        <v>17077.2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'[1]2'!$B360</f>
        <v xml:space="preserve">8. Coroner Services </v>
      </c>
      <c r="C11" s="23">
        <f>'[1]2'!$C360</f>
        <v>0</v>
      </c>
      <c r="D11" s="23">
        <f>'[1]2'!$D360</f>
        <v>0</v>
      </c>
      <c r="E11" s="23">
        <f>'[1]2'!$E360</f>
        <v>0</v>
      </c>
      <c r="F11" s="24">
        <f>'[1]2'!$F360</f>
        <v>0</v>
      </c>
      <c r="G11" s="23">
        <f>'[1]2'!$G360</f>
        <v>0</v>
      </c>
      <c r="H11" s="25">
        <f>'[1]2'!$H360</f>
        <v>0</v>
      </c>
      <c r="I11" s="23">
        <f>'[1]2'!$P360</f>
        <v>0</v>
      </c>
      <c r="J11" s="23">
        <f>'[1]2'!$Y360</f>
        <v>0</v>
      </c>
      <c r="K11" s="23">
        <f>'[1]2'!$AA360</f>
        <v>0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'[1]2'!$B361</f>
        <v>9. District Hospitals</v>
      </c>
      <c r="C12" s="23">
        <f>'[1]2'!$C361</f>
        <v>2011841</v>
      </c>
      <c r="D12" s="23">
        <f>'[1]2'!$D361</f>
        <v>2070263</v>
      </c>
      <c r="E12" s="23">
        <f>'[1]2'!$E361</f>
        <v>2189350</v>
      </c>
      <c r="F12" s="24">
        <f>'[1]2'!$F361</f>
        <v>2448625</v>
      </c>
      <c r="G12" s="23">
        <f>'[1]2'!$G361</f>
        <v>2562038</v>
      </c>
      <c r="H12" s="25">
        <f>'[1]2'!$H361</f>
        <v>2579141</v>
      </c>
      <c r="I12" s="23">
        <f>'[1]2'!$P361</f>
        <v>2771011</v>
      </c>
      <c r="J12" s="23">
        <f>'[1]2'!$Y361</f>
        <v>3062887</v>
      </c>
      <c r="K12" s="23">
        <f>'[1]2'!$AA361</f>
        <v>3152023.35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'[1]2'!$B362</f>
        <v>10. 0</v>
      </c>
      <c r="C13" s="23">
        <f>'[1]2'!$C362</f>
        <v>0</v>
      </c>
      <c r="D13" s="23">
        <f>'[1]2'!$D362</f>
        <v>0</v>
      </c>
      <c r="E13" s="23">
        <f>'[1]2'!$E362</f>
        <v>0</v>
      </c>
      <c r="F13" s="24">
        <f>'[1]2'!$F362</f>
        <v>0</v>
      </c>
      <c r="G13" s="23">
        <f>'[1]2'!$G362</f>
        <v>0</v>
      </c>
      <c r="H13" s="25">
        <f>'[1]2'!$H362</f>
        <v>0</v>
      </c>
      <c r="I13" s="23">
        <f>'[1]2'!$P362</f>
        <v>0</v>
      </c>
      <c r="J13" s="23">
        <f>'[1]2'!$Y362</f>
        <v>0</v>
      </c>
      <c r="K13" s="23">
        <f>'[1]2'!$AA362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'[1]2'!$B363</f>
        <v>11. 0</v>
      </c>
      <c r="C14" s="23">
        <f>'[1]2'!$C363</f>
        <v>0</v>
      </c>
      <c r="D14" s="23">
        <f>'[1]2'!$D363</f>
        <v>0</v>
      </c>
      <c r="E14" s="23">
        <f>'[1]2'!$E363</f>
        <v>0</v>
      </c>
      <c r="F14" s="24">
        <f>'[1]2'!$F363</f>
        <v>0</v>
      </c>
      <c r="G14" s="23">
        <f>'[1]2'!$G363</f>
        <v>0</v>
      </c>
      <c r="H14" s="25">
        <f>'[1]2'!$H363</f>
        <v>0</v>
      </c>
      <c r="I14" s="23">
        <f>'[1]2'!$P363</f>
        <v>0</v>
      </c>
      <c r="J14" s="23">
        <f>'[1]2'!$Y363</f>
        <v>0</v>
      </c>
      <c r="K14" s="23">
        <f>'[1]2'!$AA363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'[1]2'!$B364</f>
        <v>12. 0</v>
      </c>
      <c r="C15" s="23">
        <f>'[1]2'!$C364</f>
        <v>0</v>
      </c>
      <c r="D15" s="23">
        <f>'[1]2'!$D364</f>
        <v>0</v>
      </c>
      <c r="E15" s="23">
        <f>'[1]2'!$E364</f>
        <v>0</v>
      </c>
      <c r="F15" s="24">
        <f>'[1]2'!$F364</f>
        <v>0</v>
      </c>
      <c r="G15" s="23">
        <f>'[1]2'!$G364</f>
        <v>0</v>
      </c>
      <c r="H15" s="25">
        <f>'[1]2'!$H364</f>
        <v>0</v>
      </c>
      <c r="I15" s="23">
        <f>'[1]2'!$P364</f>
        <v>0</v>
      </c>
      <c r="J15" s="23">
        <f>'[1]2'!$Y364</f>
        <v>0</v>
      </c>
      <c r="K15" s="23">
        <f>'[1]2'!$AA364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'[1]2'!$B365</f>
        <v>13. 0</v>
      </c>
      <c r="C16" s="23">
        <f>'[1]2'!$C365</f>
        <v>0</v>
      </c>
      <c r="D16" s="23">
        <f>'[1]2'!$D365</f>
        <v>0</v>
      </c>
      <c r="E16" s="23">
        <f>'[1]2'!$E365</f>
        <v>0</v>
      </c>
      <c r="F16" s="24">
        <f>'[1]2'!$F365</f>
        <v>0</v>
      </c>
      <c r="G16" s="23">
        <f>'[1]2'!$G365</f>
        <v>0</v>
      </c>
      <c r="H16" s="25">
        <f>'[1]2'!$H365</f>
        <v>0</v>
      </c>
      <c r="I16" s="23">
        <f>'[1]2'!$P365</f>
        <v>0</v>
      </c>
      <c r="J16" s="23">
        <f>'[1]2'!$Y365</f>
        <v>0</v>
      </c>
      <c r="K16" s="23">
        <f>'[1]2'!$AA365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'[1]2'!$B366</f>
        <v>14. 0</v>
      </c>
      <c r="C17" s="23">
        <f>'[1]2'!$C366</f>
        <v>0</v>
      </c>
      <c r="D17" s="23">
        <f>'[1]2'!$D366</f>
        <v>0</v>
      </c>
      <c r="E17" s="23">
        <f>'[1]2'!$E366</f>
        <v>0</v>
      </c>
      <c r="F17" s="24">
        <f>'[1]2'!$F366</f>
        <v>0</v>
      </c>
      <c r="G17" s="23">
        <f>'[1]2'!$G366</f>
        <v>0</v>
      </c>
      <c r="H17" s="25">
        <f>'[1]2'!$H366</f>
        <v>0</v>
      </c>
      <c r="I17" s="23">
        <f>'[1]2'!$P366</f>
        <v>0</v>
      </c>
      <c r="J17" s="23">
        <f>'[1]2'!$Y366</f>
        <v>0</v>
      </c>
      <c r="K17" s="23">
        <f>'[1]2'!$AA366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'[1]2'!$B367</f>
        <v>15. 0</v>
      </c>
      <c r="C18" s="23">
        <f>'[1]2'!$C367</f>
        <v>0</v>
      </c>
      <c r="D18" s="23">
        <f>'[1]2'!$D367</f>
        <v>0</v>
      </c>
      <c r="E18" s="23">
        <f>'[1]2'!$E367</f>
        <v>0</v>
      </c>
      <c r="F18" s="24">
        <f>'[1]2'!$F367</f>
        <v>0</v>
      </c>
      <c r="G18" s="23">
        <f>'[1]2'!$G367</f>
        <v>0</v>
      </c>
      <c r="H18" s="25">
        <f>'[1]2'!$H367</f>
        <v>0</v>
      </c>
      <c r="I18" s="23">
        <f>'[1]2'!$P367</f>
        <v>0</v>
      </c>
      <c r="J18" s="23">
        <f>'[1]2'!$Y367</f>
        <v>0</v>
      </c>
      <c r="K18" s="23">
        <f>'[1]2'!$AA367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4008988</v>
      </c>
      <c r="D19" s="28">
        <f t="shared" ref="D19:K19" si="1">SUM(D4:D18)</f>
        <v>4428742</v>
      </c>
      <c r="E19" s="28">
        <f t="shared" si="1"/>
        <v>4907169</v>
      </c>
      <c r="F19" s="29">
        <f t="shared" si="1"/>
        <v>5289889</v>
      </c>
      <c r="G19" s="28">
        <f t="shared" si="1"/>
        <v>5377533</v>
      </c>
      <c r="H19" s="30">
        <f t="shared" si="1"/>
        <v>5532468</v>
      </c>
      <c r="I19" s="28">
        <f t="shared" si="1"/>
        <v>6131596</v>
      </c>
      <c r="J19" s="28">
        <f t="shared" si="1"/>
        <v>6687303</v>
      </c>
      <c r="K19" s="28">
        <f t="shared" si="1"/>
        <v>7096870.1500000004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PROPER('[1]2'!$B$10)</f>
        <v>Table 15: Summary of payments and estimates by economic classification: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3839713</v>
      </c>
      <c r="D4" s="52">
        <f t="shared" ref="D4:K4" si="0">SUM(D5:D7)</f>
        <v>4240539</v>
      </c>
      <c r="E4" s="52">
        <f t="shared" si="0"/>
        <v>4715247</v>
      </c>
      <c r="F4" s="53">
        <f t="shared" si="0"/>
        <v>5073257</v>
      </c>
      <c r="G4" s="52">
        <f t="shared" si="0"/>
        <v>5183501</v>
      </c>
      <c r="H4" s="54">
        <f t="shared" si="0"/>
        <v>5323790</v>
      </c>
      <c r="I4" s="52">
        <f t="shared" si="0"/>
        <v>5845767</v>
      </c>
      <c r="J4" s="52">
        <f t="shared" si="0"/>
        <v>6387598</v>
      </c>
      <c r="K4" s="52">
        <f t="shared" si="0"/>
        <v>6774679.9000000004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'[1]2'!C$375</f>
        <v>2524572</v>
      </c>
      <c r="D5" s="34">
        <f>'[1]2'!D$375</f>
        <v>2745898</v>
      </c>
      <c r="E5" s="34">
        <f>'[1]2'!E$375</f>
        <v>3085645</v>
      </c>
      <c r="F5" s="35">
        <f>'[1]2'!F$375</f>
        <v>3470561</v>
      </c>
      <c r="G5" s="34">
        <f>'[1]2'!G$375</f>
        <v>3443758</v>
      </c>
      <c r="H5" s="36">
        <f>'[1]2'!H$375</f>
        <v>3479755</v>
      </c>
      <c r="I5" s="34">
        <f>'[1]2'!P$375</f>
        <v>3964944</v>
      </c>
      <c r="J5" s="34">
        <f>'[1]2'!Y$375</f>
        <v>4176999</v>
      </c>
      <c r="K5" s="36">
        <f>'[1]2'!AA$375</f>
        <v>4382754.95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'[1]2'!C$378</f>
        <v>1315097</v>
      </c>
      <c r="D6" s="23">
        <f>'[1]2'!D$378</f>
        <v>1494563</v>
      </c>
      <c r="E6" s="23">
        <f>'[1]2'!E$378</f>
        <v>1629561</v>
      </c>
      <c r="F6" s="24">
        <f>'[1]2'!F$378</f>
        <v>1602696</v>
      </c>
      <c r="G6" s="23">
        <f>'[1]2'!G$378</f>
        <v>1739743</v>
      </c>
      <c r="H6" s="25">
        <f>'[1]2'!H$378</f>
        <v>1844020</v>
      </c>
      <c r="I6" s="23">
        <f>'[1]2'!P$378</f>
        <v>1880823</v>
      </c>
      <c r="J6" s="23">
        <f>'[1]2'!Y$378</f>
        <v>2210599</v>
      </c>
      <c r="K6" s="25">
        <f>'[1]2'!AA$378</f>
        <v>2391924.9500000002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'[1]2'!C$417</f>
        <v>44</v>
      </c>
      <c r="D7" s="39">
        <f>'[1]2'!D$417</f>
        <v>78</v>
      </c>
      <c r="E7" s="39">
        <f>'[1]2'!E$417</f>
        <v>41</v>
      </c>
      <c r="F7" s="38">
        <f>'[1]2'!F$417</f>
        <v>0</v>
      </c>
      <c r="G7" s="39">
        <f>'[1]2'!G$417</f>
        <v>0</v>
      </c>
      <c r="H7" s="40">
        <f>'[1]2'!H$417</f>
        <v>15</v>
      </c>
      <c r="I7" s="39">
        <f>'[1]2'!P$417</f>
        <v>0</v>
      </c>
      <c r="J7" s="39">
        <f>'[1]2'!Y$417</f>
        <v>0</v>
      </c>
      <c r="K7" s="40">
        <f>'[1]2'!AA$417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133299</v>
      </c>
      <c r="D8" s="52">
        <f t="shared" ref="D8:K8" si="1">SUM(D9:D15)</f>
        <v>136107</v>
      </c>
      <c r="E8" s="52">
        <f t="shared" si="1"/>
        <v>158705</v>
      </c>
      <c r="F8" s="53">
        <f t="shared" si="1"/>
        <v>169047</v>
      </c>
      <c r="G8" s="52">
        <f t="shared" si="1"/>
        <v>168861</v>
      </c>
      <c r="H8" s="54">
        <f t="shared" si="1"/>
        <v>173845</v>
      </c>
      <c r="I8" s="52">
        <f t="shared" si="1"/>
        <v>185871</v>
      </c>
      <c r="J8" s="52">
        <f t="shared" si="1"/>
        <v>193735</v>
      </c>
      <c r="K8" s="52">
        <f t="shared" si="1"/>
        <v>203421.75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'[1]2'!C$421</f>
        <v>13000</v>
      </c>
      <c r="D9" s="34">
        <f>'[1]2'!D$421</f>
        <v>833</v>
      </c>
      <c r="E9" s="34">
        <f>'[1]2'!E$421</f>
        <v>305</v>
      </c>
      <c r="F9" s="35">
        <f>'[1]2'!F$421</f>
        <v>250</v>
      </c>
      <c r="G9" s="34">
        <f>'[1]2'!G$421</f>
        <v>250</v>
      </c>
      <c r="H9" s="36">
        <f>'[1]2'!H$421</f>
        <v>250</v>
      </c>
      <c r="I9" s="34">
        <f>'[1]2'!P$421</f>
        <v>325</v>
      </c>
      <c r="J9" s="34">
        <f>'[1]2'!Y$421</f>
        <v>263</v>
      </c>
      <c r="K9" s="36">
        <f>'[1]2'!AA$421</f>
        <v>276.14999999999998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'[1]2'!C$428</f>
        <v>0</v>
      </c>
      <c r="D10" s="23">
        <f>'[1]2'!D$428</f>
        <v>88</v>
      </c>
      <c r="E10" s="23">
        <f>'[1]2'!E$428</f>
        <v>83</v>
      </c>
      <c r="F10" s="24">
        <f>'[1]2'!F$428</f>
        <v>0</v>
      </c>
      <c r="G10" s="23">
        <f>'[1]2'!G$428</f>
        <v>200</v>
      </c>
      <c r="H10" s="25">
        <f>'[1]2'!H$428</f>
        <v>200</v>
      </c>
      <c r="I10" s="23">
        <f>'[1]2'!P$428</f>
        <v>0</v>
      </c>
      <c r="J10" s="23">
        <f>'[1]2'!Y$428</f>
        <v>0</v>
      </c>
      <c r="K10" s="25">
        <f>'[1]2'!AA$428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'[1]2'!C$431</f>
        <v>0</v>
      </c>
      <c r="D11" s="23">
        <f>'[1]2'!D$431</f>
        <v>0</v>
      </c>
      <c r="E11" s="23">
        <f>'[1]2'!E$431</f>
        <v>0</v>
      </c>
      <c r="F11" s="24">
        <f>'[1]2'!F$431</f>
        <v>0</v>
      </c>
      <c r="G11" s="23">
        <f>'[1]2'!G$431</f>
        <v>0</v>
      </c>
      <c r="H11" s="25">
        <f>'[1]2'!H$431</f>
        <v>0</v>
      </c>
      <c r="I11" s="23">
        <f>'[1]2'!P$431</f>
        <v>0</v>
      </c>
      <c r="J11" s="23">
        <f>'[1]2'!Y$431</f>
        <v>0</v>
      </c>
      <c r="K11" s="25">
        <f>'[1]2'!AA$431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'[1]2'!C$432</f>
        <v>0</v>
      </c>
      <c r="D12" s="23">
        <f>'[1]2'!D$432</f>
        <v>0</v>
      </c>
      <c r="E12" s="23">
        <f>'[1]2'!E$432</f>
        <v>0</v>
      </c>
      <c r="F12" s="24">
        <f>'[1]2'!F$432</f>
        <v>0</v>
      </c>
      <c r="G12" s="23">
        <f>'[1]2'!G$432</f>
        <v>0</v>
      </c>
      <c r="H12" s="25">
        <f>'[1]2'!H$432</f>
        <v>0</v>
      </c>
      <c r="I12" s="23">
        <f>'[1]2'!P$432</f>
        <v>0</v>
      </c>
      <c r="J12" s="23">
        <f>'[1]2'!Y$432</f>
        <v>0</v>
      </c>
      <c r="K12" s="25">
        <f>'[1]2'!AA$432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'[1]2'!C$433</f>
        <v>0</v>
      </c>
      <c r="D13" s="23">
        <f>'[1]2'!D$433</f>
        <v>0</v>
      </c>
      <c r="E13" s="23">
        <f>'[1]2'!E$433</f>
        <v>0</v>
      </c>
      <c r="F13" s="24">
        <f>'[1]2'!F$433</f>
        <v>0</v>
      </c>
      <c r="G13" s="23">
        <f>'[1]2'!G$433</f>
        <v>0</v>
      </c>
      <c r="H13" s="25">
        <f>'[1]2'!H$433</f>
        <v>0</v>
      </c>
      <c r="I13" s="23">
        <f>'[1]2'!P$433</f>
        <v>0</v>
      </c>
      <c r="J13" s="23">
        <f>'[1]2'!Y$433</f>
        <v>0</v>
      </c>
      <c r="K13" s="25">
        <f>'[1]2'!AA$433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'[1]2'!C$440</f>
        <v>110777</v>
      </c>
      <c r="D14" s="23">
        <f>'[1]2'!D$440</f>
        <v>123350</v>
      </c>
      <c r="E14" s="23">
        <f>'[1]2'!E$440</f>
        <v>141872</v>
      </c>
      <c r="F14" s="24">
        <f>'[1]2'!F$440</f>
        <v>163313</v>
      </c>
      <c r="G14" s="23">
        <f>'[1]2'!G$440</f>
        <v>157118</v>
      </c>
      <c r="H14" s="25">
        <f>'[1]2'!H$440</f>
        <v>162092</v>
      </c>
      <c r="I14" s="23">
        <f>'[1]2'!P$440</f>
        <v>179979</v>
      </c>
      <c r="J14" s="23">
        <f>'[1]2'!Y$440</f>
        <v>187531</v>
      </c>
      <c r="K14" s="25">
        <f>'[1]2'!AA$440</f>
        <v>196907.55000000002</v>
      </c>
    </row>
    <row r="15" spans="1:27" s="15" customFormat="1" ht="12.75" customHeight="1" x14ac:dyDescent="0.2">
      <c r="A15" s="21"/>
      <c r="B15" s="22" t="s">
        <v>34</v>
      </c>
      <c r="C15" s="38">
        <f>'[1]2'!C$441</f>
        <v>9522</v>
      </c>
      <c r="D15" s="39">
        <f>'[1]2'!D$441</f>
        <v>11836</v>
      </c>
      <c r="E15" s="39">
        <f>'[1]2'!E$441</f>
        <v>16445</v>
      </c>
      <c r="F15" s="38">
        <f>'[1]2'!F$441</f>
        <v>5484</v>
      </c>
      <c r="G15" s="39">
        <f>'[1]2'!G$441</f>
        <v>11293</v>
      </c>
      <c r="H15" s="40">
        <f>'[1]2'!H$441</f>
        <v>11303</v>
      </c>
      <c r="I15" s="39">
        <f>'[1]2'!P$441</f>
        <v>5567</v>
      </c>
      <c r="J15" s="39">
        <f>'[1]2'!Y$441</f>
        <v>5941</v>
      </c>
      <c r="K15" s="40">
        <f>'[1]2'!AA$441</f>
        <v>6238.05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35976</v>
      </c>
      <c r="D16" s="52">
        <f t="shared" ref="D16:K16" si="2">SUM(D17:D23)</f>
        <v>52096</v>
      </c>
      <c r="E16" s="52">
        <f t="shared" si="2"/>
        <v>33217</v>
      </c>
      <c r="F16" s="53">
        <f t="shared" si="2"/>
        <v>47585</v>
      </c>
      <c r="G16" s="52">
        <f t="shared" si="2"/>
        <v>25171</v>
      </c>
      <c r="H16" s="54">
        <f t="shared" si="2"/>
        <v>34833</v>
      </c>
      <c r="I16" s="52">
        <f t="shared" si="2"/>
        <v>99958</v>
      </c>
      <c r="J16" s="52">
        <f t="shared" si="2"/>
        <v>105970</v>
      </c>
      <c r="K16" s="52">
        <f t="shared" si="2"/>
        <v>118768.5</v>
      </c>
    </row>
    <row r="17" spans="1:11" s="15" customFormat="1" ht="12.75" customHeight="1" x14ac:dyDescent="0.2">
      <c r="A17" s="21"/>
      <c r="B17" s="22" t="s">
        <v>36</v>
      </c>
      <c r="C17" s="35">
        <f>'[1]2'!C$445</f>
        <v>0</v>
      </c>
      <c r="D17" s="34">
        <f>'[1]2'!D$445</f>
        <v>0</v>
      </c>
      <c r="E17" s="34">
        <f>'[1]2'!E$445</f>
        <v>0</v>
      </c>
      <c r="F17" s="35">
        <f>'[1]2'!F$445</f>
        <v>0</v>
      </c>
      <c r="G17" s="34">
        <f>'[1]2'!G$445</f>
        <v>0</v>
      </c>
      <c r="H17" s="36">
        <f>'[1]2'!H$445</f>
        <v>0</v>
      </c>
      <c r="I17" s="34">
        <f>'[1]2'!P$445</f>
        <v>0</v>
      </c>
      <c r="J17" s="34">
        <f>'[1]2'!Y$445</f>
        <v>10500</v>
      </c>
      <c r="K17" s="36">
        <f>'[1]2'!AA$445</f>
        <v>24525</v>
      </c>
    </row>
    <row r="18" spans="1:11" s="15" customFormat="1" ht="12.75" customHeight="1" x14ac:dyDescent="0.2">
      <c r="A18" s="21"/>
      <c r="B18" s="22" t="s">
        <v>37</v>
      </c>
      <c r="C18" s="24">
        <f>'[1]2'!C$448</f>
        <v>35976</v>
      </c>
      <c r="D18" s="23">
        <f>'[1]2'!D$448</f>
        <v>52096</v>
      </c>
      <c r="E18" s="23">
        <f>'[1]2'!E$448</f>
        <v>33217</v>
      </c>
      <c r="F18" s="24">
        <f>'[1]2'!F$448</f>
        <v>47585</v>
      </c>
      <c r="G18" s="23">
        <f>'[1]2'!G$448</f>
        <v>25171</v>
      </c>
      <c r="H18" s="25">
        <f>'[1]2'!H$448</f>
        <v>34833</v>
      </c>
      <c r="I18" s="23">
        <f>'[1]2'!P$448</f>
        <v>99958</v>
      </c>
      <c r="J18" s="23">
        <f>'[1]2'!Y$448</f>
        <v>95470</v>
      </c>
      <c r="K18" s="25">
        <f>'[1]2'!AA$448</f>
        <v>94243.5</v>
      </c>
    </row>
    <row r="19" spans="1:11" s="15" customFormat="1" ht="12.75" customHeight="1" x14ac:dyDescent="0.2">
      <c r="A19" s="21"/>
      <c r="B19" s="22" t="s">
        <v>38</v>
      </c>
      <c r="C19" s="24">
        <f>'[1]2'!C$451</f>
        <v>0</v>
      </c>
      <c r="D19" s="23">
        <f>'[1]2'!D$451</f>
        <v>0</v>
      </c>
      <c r="E19" s="23">
        <f>'[1]2'!E$451</f>
        <v>0</v>
      </c>
      <c r="F19" s="24">
        <f>'[1]2'!F$451</f>
        <v>0</v>
      </c>
      <c r="G19" s="23">
        <f>'[1]2'!G$451</f>
        <v>0</v>
      </c>
      <c r="H19" s="25">
        <f>'[1]2'!H$451</f>
        <v>0</v>
      </c>
      <c r="I19" s="23">
        <f>'[1]2'!P$451</f>
        <v>0</v>
      </c>
      <c r="J19" s="23">
        <f>'[1]2'!Y$451</f>
        <v>0</v>
      </c>
      <c r="K19" s="25">
        <f>'[1]2'!AA$451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'[1]2'!C$452</f>
        <v>0</v>
      </c>
      <c r="D20" s="23">
        <f>'[1]2'!D$452</f>
        <v>0</v>
      </c>
      <c r="E20" s="23">
        <f>'[1]2'!E$452</f>
        <v>0</v>
      </c>
      <c r="F20" s="24">
        <f>'[1]2'!F$452</f>
        <v>0</v>
      </c>
      <c r="G20" s="23">
        <f>'[1]2'!G$452</f>
        <v>0</v>
      </c>
      <c r="H20" s="25">
        <f>'[1]2'!H$452</f>
        <v>0</v>
      </c>
      <c r="I20" s="23">
        <f>'[1]2'!P$452</f>
        <v>0</v>
      </c>
      <c r="J20" s="23">
        <f>'[1]2'!Y$452</f>
        <v>0</v>
      </c>
      <c r="K20" s="25">
        <f>'[1]2'!AA$452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'[1]2'!C$453</f>
        <v>0</v>
      </c>
      <c r="D21" s="23">
        <f>'[1]2'!D$453</f>
        <v>0</v>
      </c>
      <c r="E21" s="23">
        <f>'[1]2'!E$453</f>
        <v>0</v>
      </c>
      <c r="F21" s="24">
        <f>'[1]2'!F$453</f>
        <v>0</v>
      </c>
      <c r="G21" s="23">
        <f>'[1]2'!G$453</f>
        <v>0</v>
      </c>
      <c r="H21" s="25">
        <f>'[1]2'!H$453</f>
        <v>0</v>
      </c>
      <c r="I21" s="23">
        <f>'[1]2'!P$453</f>
        <v>0</v>
      </c>
      <c r="J21" s="23">
        <f>'[1]2'!Y$453</f>
        <v>0</v>
      </c>
      <c r="K21" s="25">
        <f>'[1]2'!AA$453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'[1]2'!C$454</f>
        <v>0</v>
      </c>
      <c r="D22" s="23">
        <f>'[1]2'!D$454</f>
        <v>0</v>
      </c>
      <c r="E22" s="23">
        <f>'[1]2'!E$454</f>
        <v>0</v>
      </c>
      <c r="F22" s="24">
        <f>'[1]2'!F$454</f>
        <v>0</v>
      </c>
      <c r="G22" s="23">
        <f>'[1]2'!G$454</f>
        <v>0</v>
      </c>
      <c r="H22" s="25">
        <f>'[1]2'!H$454</f>
        <v>0</v>
      </c>
      <c r="I22" s="23">
        <f>'[1]2'!P$454</f>
        <v>0</v>
      </c>
      <c r="J22" s="23">
        <f>'[1]2'!Y$454</f>
        <v>0</v>
      </c>
      <c r="K22" s="25">
        <f>'[1]2'!AA$454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'[1]2'!C$455</f>
        <v>0</v>
      </c>
      <c r="D23" s="39">
        <f>'[1]2'!D$455</f>
        <v>0</v>
      </c>
      <c r="E23" s="39">
        <f>'[1]2'!E$455</f>
        <v>0</v>
      </c>
      <c r="F23" s="38">
        <f>'[1]2'!F$455</f>
        <v>0</v>
      </c>
      <c r="G23" s="39">
        <f>'[1]2'!G$455</f>
        <v>0</v>
      </c>
      <c r="H23" s="40">
        <f>'[1]2'!H$455</f>
        <v>0</v>
      </c>
      <c r="I23" s="39">
        <f>'[1]2'!P$455</f>
        <v>0</v>
      </c>
      <c r="J23" s="39">
        <f>'[1]2'!Y$455</f>
        <v>0</v>
      </c>
      <c r="K23" s="40">
        <f>'[1]2'!AA$455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'[1]2'!C$456</f>
        <v>0</v>
      </c>
      <c r="D24" s="52">
        <f>'[1]2'!D$456</f>
        <v>0</v>
      </c>
      <c r="E24" s="52">
        <f>'[1]2'!E$456</f>
        <v>0</v>
      </c>
      <c r="F24" s="53">
        <f>'[1]2'!F$456</f>
        <v>0</v>
      </c>
      <c r="G24" s="52">
        <f>'[1]2'!G$456</f>
        <v>0</v>
      </c>
      <c r="H24" s="54">
        <f>'[1]2'!H$456</f>
        <v>0</v>
      </c>
      <c r="I24" s="52">
        <f>'[1]2'!P$456</f>
        <v>0</v>
      </c>
      <c r="J24" s="52">
        <f>'[1]2'!Y$456</f>
        <v>0</v>
      </c>
      <c r="K24" s="52">
        <f>'[1]2'!AA$456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4008988</v>
      </c>
      <c r="D26" s="28">
        <f t="shared" ref="D26:K26" si="3">+D4+D8+D16+D24</f>
        <v>4428742</v>
      </c>
      <c r="E26" s="28">
        <f t="shared" si="3"/>
        <v>4907169</v>
      </c>
      <c r="F26" s="29">
        <f t="shared" si="3"/>
        <v>5289889</v>
      </c>
      <c r="G26" s="28">
        <f t="shared" si="3"/>
        <v>5377533</v>
      </c>
      <c r="H26" s="30">
        <f t="shared" si="3"/>
        <v>5532468</v>
      </c>
      <c r="I26" s="28">
        <f t="shared" si="3"/>
        <v>6131596</v>
      </c>
      <c r="J26" s="28">
        <f t="shared" si="3"/>
        <v>6687303</v>
      </c>
      <c r="K26" s="28">
        <f t="shared" si="3"/>
        <v>7096870.1500000004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PROPER('[1]2'!$B$11)</f>
        <v>Table 17: Summary of payments and estimates by sub-programme: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'[1]2'!$B503</f>
        <v>1. Emergency transport</v>
      </c>
      <c r="C4" s="23">
        <f>'[1]2'!$C503</f>
        <v>230506</v>
      </c>
      <c r="D4" s="23">
        <f>'[1]2'!$D503</f>
        <v>241332</v>
      </c>
      <c r="E4" s="23">
        <f>'[1]2'!$E503</f>
        <v>244355</v>
      </c>
      <c r="F4" s="35">
        <f>'[1]2'!$F503</f>
        <v>288932</v>
      </c>
      <c r="G4" s="34">
        <f>'[1]2'!$G503</f>
        <v>290524</v>
      </c>
      <c r="H4" s="36">
        <f>'[1]2'!$H503</f>
        <v>288324</v>
      </c>
      <c r="I4" s="23">
        <f>'[1]2'!$P503</f>
        <v>314765</v>
      </c>
      <c r="J4" s="23">
        <f>'[1]2'!$Y503</f>
        <v>337519</v>
      </c>
      <c r="K4" s="23">
        <f>'[1]2'!$AA503</f>
        <v>345249.95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'[1]2'!$B504</f>
        <v>2. Planned Patient Transport</v>
      </c>
      <c r="C5" s="23">
        <f>'[1]2'!$C504</f>
        <v>11121</v>
      </c>
      <c r="D5" s="23">
        <f>'[1]2'!$D504</f>
        <v>8497</v>
      </c>
      <c r="E5" s="23">
        <f>'[1]2'!$E504</f>
        <v>5229</v>
      </c>
      <c r="F5" s="24">
        <f>'[1]2'!$F504</f>
        <v>30220</v>
      </c>
      <c r="G5" s="23">
        <f>'[1]2'!$G504</f>
        <v>20032</v>
      </c>
      <c r="H5" s="25">
        <f>'[1]2'!$H504</f>
        <v>22863</v>
      </c>
      <c r="I5" s="23">
        <f>'[1]2'!$P504</f>
        <v>11072</v>
      </c>
      <c r="J5" s="23">
        <f>'[1]2'!$Y504</f>
        <v>33801</v>
      </c>
      <c r="K5" s="23">
        <f>'[1]2'!$AA504</f>
        <v>59491.05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'[1]2'!$B505</f>
        <v>3. 0</v>
      </c>
      <c r="C6" s="23">
        <f>'[1]2'!$C505</f>
        <v>0</v>
      </c>
      <c r="D6" s="23">
        <f>'[1]2'!$D505</f>
        <v>0</v>
      </c>
      <c r="E6" s="23">
        <f>'[1]2'!$E505</f>
        <v>0</v>
      </c>
      <c r="F6" s="24">
        <f>'[1]2'!$F505</f>
        <v>0</v>
      </c>
      <c r="G6" s="23">
        <f>'[1]2'!$G505</f>
        <v>0</v>
      </c>
      <c r="H6" s="25">
        <f>'[1]2'!$H505</f>
        <v>0</v>
      </c>
      <c r="I6" s="23">
        <f>'[1]2'!$P505</f>
        <v>0</v>
      </c>
      <c r="J6" s="23">
        <f>'[1]2'!$Y505</f>
        <v>0</v>
      </c>
      <c r="K6" s="23">
        <f>'[1]2'!$AA505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'[1]2'!$B506</f>
        <v>4. 0</v>
      </c>
      <c r="C7" s="23">
        <f>'[1]2'!$C506</f>
        <v>0</v>
      </c>
      <c r="D7" s="23">
        <f>'[1]2'!$D506</f>
        <v>0</v>
      </c>
      <c r="E7" s="23">
        <f>'[1]2'!$E506</f>
        <v>0</v>
      </c>
      <c r="F7" s="24">
        <f>'[1]2'!$F506</f>
        <v>0</v>
      </c>
      <c r="G7" s="23">
        <f>'[1]2'!$G506</f>
        <v>0</v>
      </c>
      <c r="H7" s="25">
        <f>'[1]2'!$H506</f>
        <v>0</v>
      </c>
      <c r="I7" s="23">
        <f>'[1]2'!$P506</f>
        <v>0</v>
      </c>
      <c r="J7" s="23">
        <f>'[1]2'!$Y506</f>
        <v>0</v>
      </c>
      <c r="K7" s="23">
        <f>'[1]2'!$AA506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'[1]2'!$B507</f>
        <v>5. 0</v>
      </c>
      <c r="C8" s="23">
        <f>'[1]2'!$C507</f>
        <v>0</v>
      </c>
      <c r="D8" s="23">
        <f>'[1]2'!$D507</f>
        <v>0</v>
      </c>
      <c r="E8" s="23">
        <f>'[1]2'!$E507</f>
        <v>0</v>
      </c>
      <c r="F8" s="24">
        <f>'[1]2'!$F507</f>
        <v>0</v>
      </c>
      <c r="G8" s="23">
        <f>'[1]2'!$G507</f>
        <v>0</v>
      </c>
      <c r="H8" s="25">
        <f>'[1]2'!$H507</f>
        <v>0</v>
      </c>
      <c r="I8" s="23">
        <f>'[1]2'!$P507</f>
        <v>0</v>
      </c>
      <c r="J8" s="23">
        <f>'[1]2'!$Y507</f>
        <v>0</v>
      </c>
      <c r="K8" s="23">
        <f>'[1]2'!$AA507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'[1]2'!$B508</f>
        <v>6. 0</v>
      </c>
      <c r="C9" s="23">
        <f>'[1]2'!$C508</f>
        <v>0</v>
      </c>
      <c r="D9" s="23">
        <f>'[1]2'!$D508</f>
        <v>0</v>
      </c>
      <c r="E9" s="23">
        <f>'[1]2'!$E508</f>
        <v>0</v>
      </c>
      <c r="F9" s="24">
        <f>'[1]2'!$F508</f>
        <v>0</v>
      </c>
      <c r="G9" s="23">
        <f>'[1]2'!$G508</f>
        <v>0</v>
      </c>
      <c r="H9" s="25">
        <f>'[1]2'!$H508</f>
        <v>0</v>
      </c>
      <c r="I9" s="23">
        <f>'[1]2'!$P508</f>
        <v>0</v>
      </c>
      <c r="J9" s="23">
        <f>'[1]2'!$Y508</f>
        <v>0</v>
      </c>
      <c r="K9" s="23">
        <f>'[1]2'!$AA508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'[1]2'!$B509</f>
        <v>7. 0</v>
      </c>
      <c r="C10" s="23">
        <f>'[1]2'!$C509</f>
        <v>0</v>
      </c>
      <c r="D10" s="23">
        <f>'[1]2'!$D509</f>
        <v>0</v>
      </c>
      <c r="E10" s="23">
        <f>'[1]2'!$E509</f>
        <v>0</v>
      </c>
      <c r="F10" s="24">
        <f>'[1]2'!$F509</f>
        <v>0</v>
      </c>
      <c r="G10" s="23">
        <f>'[1]2'!$G509</f>
        <v>0</v>
      </c>
      <c r="H10" s="25">
        <f>'[1]2'!$H509</f>
        <v>0</v>
      </c>
      <c r="I10" s="23">
        <f>'[1]2'!$P509</f>
        <v>0</v>
      </c>
      <c r="J10" s="23">
        <f>'[1]2'!$Y509</f>
        <v>0</v>
      </c>
      <c r="K10" s="23">
        <f>'[1]2'!$AA509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'[1]2'!$B510</f>
        <v>8. 0</v>
      </c>
      <c r="C11" s="23">
        <f>'[1]2'!$C510</f>
        <v>0</v>
      </c>
      <c r="D11" s="23">
        <f>'[1]2'!$D510</f>
        <v>0</v>
      </c>
      <c r="E11" s="23">
        <f>'[1]2'!$E510</f>
        <v>0</v>
      </c>
      <c r="F11" s="24">
        <f>'[1]2'!$F510</f>
        <v>0</v>
      </c>
      <c r="G11" s="23">
        <f>'[1]2'!$G510</f>
        <v>0</v>
      </c>
      <c r="H11" s="25">
        <f>'[1]2'!$H510</f>
        <v>0</v>
      </c>
      <c r="I11" s="23">
        <f>'[1]2'!$P510</f>
        <v>0</v>
      </c>
      <c r="J11" s="23">
        <f>'[1]2'!$Y510</f>
        <v>0</v>
      </c>
      <c r="K11" s="23">
        <f>'[1]2'!$AA510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'[1]2'!$B511</f>
        <v>9. 0</v>
      </c>
      <c r="C12" s="23">
        <f>'[1]2'!$C511</f>
        <v>0</v>
      </c>
      <c r="D12" s="23">
        <f>'[1]2'!$D511</f>
        <v>0</v>
      </c>
      <c r="E12" s="23">
        <f>'[1]2'!$E511</f>
        <v>0</v>
      </c>
      <c r="F12" s="24">
        <f>'[1]2'!$F511</f>
        <v>0</v>
      </c>
      <c r="G12" s="23">
        <f>'[1]2'!$G511</f>
        <v>0</v>
      </c>
      <c r="H12" s="25">
        <f>'[1]2'!$H511</f>
        <v>0</v>
      </c>
      <c r="I12" s="23">
        <f>'[1]2'!$P511</f>
        <v>0</v>
      </c>
      <c r="J12" s="23">
        <f>'[1]2'!$Y511</f>
        <v>0</v>
      </c>
      <c r="K12" s="23">
        <f>'[1]2'!$AA511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'[1]2'!$B512</f>
        <v>10. 0</v>
      </c>
      <c r="C13" s="23">
        <f>'[1]2'!$C512</f>
        <v>0</v>
      </c>
      <c r="D13" s="23">
        <f>'[1]2'!$D512</f>
        <v>0</v>
      </c>
      <c r="E13" s="23">
        <f>'[1]2'!$E512</f>
        <v>0</v>
      </c>
      <c r="F13" s="24">
        <f>'[1]2'!$F512</f>
        <v>0</v>
      </c>
      <c r="G13" s="23">
        <f>'[1]2'!$G512</f>
        <v>0</v>
      </c>
      <c r="H13" s="25">
        <f>'[1]2'!$H512</f>
        <v>0</v>
      </c>
      <c r="I13" s="23">
        <f>'[1]2'!$P512</f>
        <v>0</v>
      </c>
      <c r="J13" s="23">
        <f>'[1]2'!$Y512</f>
        <v>0</v>
      </c>
      <c r="K13" s="23">
        <f>'[1]2'!$AA512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'[1]2'!$B513</f>
        <v>11. 0</v>
      </c>
      <c r="C14" s="23">
        <f>'[1]2'!$C513</f>
        <v>0</v>
      </c>
      <c r="D14" s="23">
        <f>'[1]2'!$D513</f>
        <v>0</v>
      </c>
      <c r="E14" s="23">
        <f>'[1]2'!$E513</f>
        <v>0</v>
      </c>
      <c r="F14" s="24">
        <f>'[1]2'!$F513</f>
        <v>0</v>
      </c>
      <c r="G14" s="23">
        <f>'[1]2'!$G513</f>
        <v>0</v>
      </c>
      <c r="H14" s="25">
        <f>'[1]2'!$H513</f>
        <v>0</v>
      </c>
      <c r="I14" s="23">
        <f>'[1]2'!$P513</f>
        <v>0</v>
      </c>
      <c r="J14" s="23">
        <f>'[1]2'!$Y513</f>
        <v>0</v>
      </c>
      <c r="K14" s="23">
        <f>'[1]2'!$AA513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'[1]2'!$B514</f>
        <v>12. 0</v>
      </c>
      <c r="C15" s="23">
        <f>'[1]2'!$C514</f>
        <v>0</v>
      </c>
      <c r="D15" s="23">
        <f>'[1]2'!$D514</f>
        <v>0</v>
      </c>
      <c r="E15" s="23">
        <f>'[1]2'!$E514</f>
        <v>0</v>
      </c>
      <c r="F15" s="24">
        <f>'[1]2'!$F514</f>
        <v>0</v>
      </c>
      <c r="G15" s="23">
        <f>'[1]2'!$G514</f>
        <v>0</v>
      </c>
      <c r="H15" s="25">
        <f>'[1]2'!$H514</f>
        <v>0</v>
      </c>
      <c r="I15" s="23">
        <f>'[1]2'!$P514</f>
        <v>0</v>
      </c>
      <c r="J15" s="23">
        <f>'[1]2'!$Y514</f>
        <v>0</v>
      </c>
      <c r="K15" s="23">
        <f>'[1]2'!$AA514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'[1]2'!$B515</f>
        <v>13. 0</v>
      </c>
      <c r="C16" s="23">
        <f>'[1]2'!$C515</f>
        <v>0</v>
      </c>
      <c r="D16" s="23">
        <f>'[1]2'!$D515</f>
        <v>0</v>
      </c>
      <c r="E16" s="23">
        <f>'[1]2'!$E515</f>
        <v>0</v>
      </c>
      <c r="F16" s="24">
        <f>'[1]2'!$F515</f>
        <v>0</v>
      </c>
      <c r="G16" s="23">
        <f>'[1]2'!$G515</f>
        <v>0</v>
      </c>
      <c r="H16" s="25">
        <f>'[1]2'!$H515</f>
        <v>0</v>
      </c>
      <c r="I16" s="23">
        <f>'[1]2'!$P515</f>
        <v>0</v>
      </c>
      <c r="J16" s="23">
        <f>'[1]2'!$Y515</f>
        <v>0</v>
      </c>
      <c r="K16" s="23">
        <f>'[1]2'!$AA515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'[1]2'!$B516</f>
        <v>14. 0</v>
      </c>
      <c r="C17" s="23">
        <f>'[1]2'!$C516</f>
        <v>0</v>
      </c>
      <c r="D17" s="23">
        <f>'[1]2'!$D516</f>
        <v>0</v>
      </c>
      <c r="E17" s="23">
        <f>'[1]2'!$E516</f>
        <v>0</v>
      </c>
      <c r="F17" s="24">
        <f>'[1]2'!$F516</f>
        <v>0</v>
      </c>
      <c r="G17" s="23">
        <f>'[1]2'!$G516</f>
        <v>0</v>
      </c>
      <c r="H17" s="25">
        <f>'[1]2'!$H516</f>
        <v>0</v>
      </c>
      <c r="I17" s="23">
        <f>'[1]2'!$P516</f>
        <v>0</v>
      </c>
      <c r="J17" s="23">
        <f>'[1]2'!$Y516</f>
        <v>0</v>
      </c>
      <c r="K17" s="23">
        <f>'[1]2'!$AA516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'[1]2'!$B517</f>
        <v>15. 0</v>
      </c>
      <c r="C18" s="23">
        <f>'[1]2'!$C517</f>
        <v>0</v>
      </c>
      <c r="D18" s="23">
        <f>'[1]2'!$D517</f>
        <v>0</v>
      </c>
      <c r="E18" s="23">
        <f>'[1]2'!$E517</f>
        <v>0</v>
      </c>
      <c r="F18" s="24">
        <f>'[1]2'!$F517</f>
        <v>0</v>
      </c>
      <c r="G18" s="23">
        <f>'[1]2'!$G517</f>
        <v>0</v>
      </c>
      <c r="H18" s="25">
        <f>'[1]2'!$H517</f>
        <v>0</v>
      </c>
      <c r="I18" s="23">
        <f>'[1]2'!$P517</f>
        <v>0</v>
      </c>
      <c r="J18" s="23">
        <f>'[1]2'!$Y517</f>
        <v>0</v>
      </c>
      <c r="K18" s="23">
        <f>'[1]2'!$AA517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241627</v>
      </c>
      <c r="D19" s="28">
        <f t="shared" ref="D19:K19" si="1">SUM(D4:D18)</f>
        <v>249829</v>
      </c>
      <c r="E19" s="28">
        <f t="shared" si="1"/>
        <v>249584</v>
      </c>
      <c r="F19" s="29">
        <f t="shared" si="1"/>
        <v>319152</v>
      </c>
      <c r="G19" s="28">
        <f t="shared" si="1"/>
        <v>310556</v>
      </c>
      <c r="H19" s="30">
        <f t="shared" si="1"/>
        <v>311187</v>
      </c>
      <c r="I19" s="28">
        <f t="shared" si="1"/>
        <v>325837</v>
      </c>
      <c r="J19" s="28">
        <f t="shared" si="1"/>
        <v>371320</v>
      </c>
      <c r="K19" s="28">
        <f t="shared" si="1"/>
        <v>404741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'[1]2'!$B$11)</f>
        <v>Table 18: Summary of payments and estimates by economic classification: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222860</v>
      </c>
      <c r="D4" s="52">
        <f t="shared" ref="D4:K4" si="0">SUM(D5:D7)</f>
        <v>236272</v>
      </c>
      <c r="E4" s="52">
        <f t="shared" si="0"/>
        <v>245134</v>
      </c>
      <c r="F4" s="53">
        <f t="shared" si="0"/>
        <v>274891</v>
      </c>
      <c r="G4" s="52">
        <f t="shared" si="0"/>
        <v>278529</v>
      </c>
      <c r="H4" s="54">
        <f t="shared" si="0"/>
        <v>279095</v>
      </c>
      <c r="I4" s="52">
        <f t="shared" si="0"/>
        <v>295542</v>
      </c>
      <c r="J4" s="52">
        <f t="shared" si="0"/>
        <v>319900</v>
      </c>
      <c r="K4" s="52">
        <f t="shared" si="0"/>
        <v>337750.00000000006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'[1]2'!C$525</f>
        <v>169847</v>
      </c>
      <c r="D5" s="34">
        <f>'[1]2'!D$525</f>
        <v>186522</v>
      </c>
      <c r="E5" s="34">
        <f>'[1]2'!E$525</f>
        <v>199702</v>
      </c>
      <c r="F5" s="35">
        <f>'[1]2'!F$525</f>
        <v>224546</v>
      </c>
      <c r="G5" s="34">
        <f>'[1]2'!G$525</f>
        <v>224546</v>
      </c>
      <c r="H5" s="36">
        <f>'[1]2'!H$525</f>
        <v>217045</v>
      </c>
      <c r="I5" s="34">
        <f>'[1]2'!P$525</f>
        <v>238706</v>
      </c>
      <c r="J5" s="34">
        <f>'[1]2'!Y$525</f>
        <v>251358</v>
      </c>
      <c r="K5" s="36">
        <f>'[1]2'!AA$525</f>
        <v>256925.90000000002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'[1]2'!C$528</f>
        <v>52781</v>
      </c>
      <c r="D6" s="23">
        <f>'[1]2'!D$528</f>
        <v>49729</v>
      </c>
      <c r="E6" s="23">
        <f>'[1]2'!E$528</f>
        <v>45323</v>
      </c>
      <c r="F6" s="24">
        <f>'[1]2'!F$528</f>
        <v>50345</v>
      </c>
      <c r="G6" s="23">
        <f>'[1]2'!G$528</f>
        <v>53983</v>
      </c>
      <c r="H6" s="25">
        <f>'[1]2'!H$528</f>
        <v>61804</v>
      </c>
      <c r="I6" s="23">
        <f>'[1]2'!P$528</f>
        <v>56836</v>
      </c>
      <c r="J6" s="23">
        <f>'[1]2'!Y$528</f>
        <v>68542</v>
      </c>
      <c r="K6" s="25">
        <f>'[1]2'!AA$528</f>
        <v>80824.10000000002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'[1]2'!C$567</f>
        <v>232</v>
      </c>
      <c r="D7" s="39">
        <f>'[1]2'!D$567</f>
        <v>21</v>
      </c>
      <c r="E7" s="39">
        <f>'[1]2'!E$567</f>
        <v>109</v>
      </c>
      <c r="F7" s="38">
        <f>'[1]2'!F$567</f>
        <v>0</v>
      </c>
      <c r="G7" s="39">
        <f>'[1]2'!G$567</f>
        <v>0</v>
      </c>
      <c r="H7" s="40">
        <f>'[1]2'!H$567</f>
        <v>246</v>
      </c>
      <c r="I7" s="39">
        <f>'[1]2'!P$567</f>
        <v>0</v>
      </c>
      <c r="J7" s="39">
        <f>'[1]2'!Y$567</f>
        <v>0</v>
      </c>
      <c r="K7" s="40">
        <f>'[1]2'!AA$567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137</v>
      </c>
      <c r="D8" s="52">
        <f t="shared" ref="D8:K8" si="1">SUM(D9:D15)</f>
        <v>197</v>
      </c>
      <c r="E8" s="52">
        <f t="shared" si="1"/>
        <v>37</v>
      </c>
      <c r="F8" s="53">
        <f t="shared" si="1"/>
        <v>0</v>
      </c>
      <c r="G8" s="52">
        <f t="shared" si="1"/>
        <v>0</v>
      </c>
      <c r="H8" s="54">
        <f t="shared" si="1"/>
        <v>65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'[1]2'!C$571</f>
        <v>109</v>
      </c>
      <c r="D9" s="34">
        <f>'[1]2'!D$571</f>
        <v>0</v>
      </c>
      <c r="E9" s="34">
        <f>'[1]2'!E$571</f>
        <v>0</v>
      </c>
      <c r="F9" s="35">
        <f>'[1]2'!F$571</f>
        <v>0</v>
      </c>
      <c r="G9" s="34">
        <f>'[1]2'!G$571</f>
        <v>0</v>
      </c>
      <c r="H9" s="36">
        <f>'[1]2'!H$571</f>
        <v>0</v>
      </c>
      <c r="I9" s="34">
        <f>'[1]2'!P$571</f>
        <v>0</v>
      </c>
      <c r="J9" s="34">
        <f>'[1]2'!Y$571</f>
        <v>0</v>
      </c>
      <c r="K9" s="36">
        <f>'[1]2'!AA$571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'[1]2'!C$578</f>
        <v>0</v>
      </c>
      <c r="D10" s="23">
        <f>'[1]2'!D$578</f>
        <v>0</v>
      </c>
      <c r="E10" s="23">
        <f>'[1]2'!E$578</f>
        <v>0</v>
      </c>
      <c r="F10" s="24">
        <f>'[1]2'!F$578</f>
        <v>0</v>
      </c>
      <c r="G10" s="23">
        <f>'[1]2'!G$578</f>
        <v>0</v>
      </c>
      <c r="H10" s="25">
        <f>'[1]2'!H$578</f>
        <v>0</v>
      </c>
      <c r="I10" s="23">
        <f>'[1]2'!P$578</f>
        <v>0</v>
      </c>
      <c r="J10" s="23">
        <f>'[1]2'!Y$578</f>
        <v>0</v>
      </c>
      <c r="K10" s="25">
        <f>'[1]2'!AA$578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'[1]2'!C$581</f>
        <v>0</v>
      </c>
      <c r="D11" s="23">
        <f>'[1]2'!D$581</f>
        <v>0</v>
      </c>
      <c r="E11" s="23">
        <f>'[1]2'!E$581</f>
        <v>0</v>
      </c>
      <c r="F11" s="24">
        <f>'[1]2'!F$581</f>
        <v>0</v>
      </c>
      <c r="G11" s="23">
        <f>'[1]2'!G$581</f>
        <v>0</v>
      </c>
      <c r="H11" s="25">
        <f>'[1]2'!H$581</f>
        <v>0</v>
      </c>
      <c r="I11" s="23">
        <f>'[1]2'!P$581</f>
        <v>0</v>
      </c>
      <c r="J11" s="23">
        <f>'[1]2'!Y$581</f>
        <v>0</v>
      </c>
      <c r="K11" s="25">
        <f>'[1]2'!AA$581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'[1]2'!C$582</f>
        <v>0</v>
      </c>
      <c r="D12" s="23">
        <f>'[1]2'!D$582</f>
        <v>0</v>
      </c>
      <c r="E12" s="23">
        <f>'[1]2'!E$582</f>
        <v>0</v>
      </c>
      <c r="F12" s="24">
        <f>'[1]2'!F$582</f>
        <v>0</v>
      </c>
      <c r="G12" s="23">
        <f>'[1]2'!G$582</f>
        <v>0</v>
      </c>
      <c r="H12" s="25">
        <f>'[1]2'!H$582</f>
        <v>0</v>
      </c>
      <c r="I12" s="23">
        <f>'[1]2'!P$582</f>
        <v>0</v>
      </c>
      <c r="J12" s="23">
        <f>'[1]2'!Y$582</f>
        <v>0</v>
      </c>
      <c r="K12" s="25">
        <f>'[1]2'!AA$582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'[1]2'!C$583</f>
        <v>0</v>
      </c>
      <c r="D13" s="23">
        <f>'[1]2'!D$583</f>
        <v>0</v>
      </c>
      <c r="E13" s="23">
        <f>'[1]2'!E$583</f>
        <v>0</v>
      </c>
      <c r="F13" s="24">
        <f>'[1]2'!F$583</f>
        <v>0</v>
      </c>
      <c r="G13" s="23">
        <f>'[1]2'!G$583</f>
        <v>0</v>
      </c>
      <c r="H13" s="25">
        <f>'[1]2'!H$583</f>
        <v>0</v>
      </c>
      <c r="I13" s="23">
        <f>'[1]2'!P$583</f>
        <v>0</v>
      </c>
      <c r="J13" s="23">
        <f>'[1]2'!Y$583</f>
        <v>0</v>
      </c>
      <c r="K13" s="25">
        <f>'[1]2'!AA$583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'[1]2'!C$590</f>
        <v>0</v>
      </c>
      <c r="D14" s="23">
        <f>'[1]2'!D$590</f>
        <v>0</v>
      </c>
      <c r="E14" s="23">
        <f>'[1]2'!E$590</f>
        <v>0</v>
      </c>
      <c r="F14" s="24">
        <f>'[1]2'!F$590</f>
        <v>0</v>
      </c>
      <c r="G14" s="23">
        <f>'[1]2'!G$590</f>
        <v>0</v>
      </c>
      <c r="H14" s="25">
        <f>'[1]2'!H$590</f>
        <v>0</v>
      </c>
      <c r="I14" s="23">
        <f>'[1]2'!P$590</f>
        <v>0</v>
      </c>
      <c r="J14" s="23">
        <f>'[1]2'!Y$590</f>
        <v>0</v>
      </c>
      <c r="K14" s="25">
        <f>'[1]2'!AA$590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'[1]2'!C$591</f>
        <v>28</v>
      </c>
      <c r="D15" s="39">
        <f>'[1]2'!D$591</f>
        <v>197</v>
      </c>
      <c r="E15" s="39">
        <f>'[1]2'!E$591</f>
        <v>37</v>
      </c>
      <c r="F15" s="38">
        <f>'[1]2'!F$591</f>
        <v>0</v>
      </c>
      <c r="G15" s="39">
        <f>'[1]2'!G$591</f>
        <v>0</v>
      </c>
      <c r="H15" s="40">
        <f>'[1]2'!H$591</f>
        <v>65</v>
      </c>
      <c r="I15" s="39">
        <f>'[1]2'!P$591</f>
        <v>0</v>
      </c>
      <c r="J15" s="39">
        <f>'[1]2'!Y$591</f>
        <v>0</v>
      </c>
      <c r="K15" s="40">
        <f>'[1]2'!AA$591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18630</v>
      </c>
      <c r="D16" s="52">
        <f t="shared" ref="D16:K16" si="2">SUM(D17:D23)</f>
        <v>13360</v>
      </c>
      <c r="E16" s="52">
        <f t="shared" si="2"/>
        <v>4413</v>
      </c>
      <c r="F16" s="53">
        <f t="shared" si="2"/>
        <v>44261</v>
      </c>
      <c r="G16" s="52">
        <f t="shared" si="2"/>
        <v>32027</v>
      </c>
      <c r="H16" s="54">
        <f t="shared" si="2"/>
        <v>32027</v>
      </c>
      <c r="I16" s="52">
        <f t="shared" si="2"/>
        <v>30295</v>
      </c>
      <c r="J16" s="52">
        <f t="shared" si="2"/>
        <v>51420</v>
      </c>
      <c r="K16" s="52">
        <f t="shared" si="2"/>
        <v>66991</v>
      </c>
    </row>
    <row r="17" spans="1:11" s="15" customFormat="1" ht="12.75" customHeight="1" x14ac:dyDescent="0.2">
      <c r="A17" s="21"/>
      <c r="B17" s="22" t="s">
        <v>36</v>
      </c>
      <c r="C17" s="35">
        <f>'[1]2'!C$595</f>
        <v>0</v>
      </c>
      <c r="D17" s="34">
        <f>'[1]2'!D$595</f>
        <v>0</v>
      </c>
      <c r="E17" s="34">
        <f>'[1]2'!E$595</f>
        <v>0</v>
      </c>
      <c r="F17" s="35">
        <f>'[1]2'!F$595</f>
        <v>0</v>
      </c>
      <c r="G17" s="34">
        <f>'[1]2'!G$595</f>
        <v>0</v>
      </c>
      <c r="H17" s="36">
        <f>'[1]2'!H$595</f>
        <v>0</v>
      </c>
      <c r="I17" s="34">
        <f>'[1]2'!P$595</f>
        <v>0</v>
      </c>
      <c r="J17" s="34">
        <f>'[1]2'!Y$595</f>
        <v>0</v>
      </c>
      <c r="K17" s="36">
        <f>'[1]2'!AA$595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'[1]2'!C$598</f>
        <v>18630</v>
      </c>
      <c r="D18" s="23">
        <f>'[1]2'!D$598</f>
        <v>13360</v>
      </c>
      <c r="E18" s="23">
        <f>'[1]2'!E$598</f>
        <v>4413</v>
      </c>
      <c r="F18" s="24">
        <f>'[1]2'!F$598</f>
        <v>44261</v>
      </c>
      <c r="G18" s="23">
        <f>'[1]2'!G$598</f>
        <v>32027</v>
      </c>
      <c r="H18" s="25">
        <f>'[1]2'!H$598</f>
        <v>32027</v>
      </c>
      <c r="I18" s="23">
        <f>'[1]2'!P$598</f>
        <v>30295</v>
      </c>
      <c r="J18" s="23">
        <f>'[1]2'!Y$598</f>
        <v>51420</v>
      </c>
      <c r="K18" s="25">
        <f>'[1]2'!AA$598</f>
        <v>66991</v>
      </c>
    </row>
    <row r="19" spans="1:11" s="15" customFormat="1" ht="12.75" customHeight="1" x14ac:dyDescent="0.2">
      <c r="A19" s="21"/>
      <c r="B19" s="22" t="s">
        <v>38</v>
      </c>
      <c r="C19" s="24">
        <f>'[1]2'!C$601</f>
        <v>0</v>
      </c>
      <c r="D19" s="23">
        <f>'[1]2'!D$601</f>
        <v>0</v>
      </c>
      <c r="E19" s="23">
        <f>'[1]2'!E$601</f>
        <v>0</v>
      </c>
      <c r="F19" s="24">
        <f>'[1]2'!F$601</f>
        <v>0</v>
      </c>
      <c r="G19" s="23">
        <f>'[1]2'!G$601</f>
        <v>0</v>
      </c>
      <c r="H19" s="25">
        <f>'[1]2'!H$601</f>
        <v>0</v>
      </c>
      <c r="I19" s="23">
        <f>'[1]2'!P$601</f>
        <v>0</v>
      </c>
      <c r="J19" s="23">
        <f>'[1]2'!Y$601</f>
        <v>0</v>
      </c>
      <c r="K19" s="25">
        <f>'[1]2'!AA$601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'[1]2'!C$602</f>
        <v>0</v>
      </c>
      <c r="D20" s="23">
        <f>'[1]2'!D$602</f>
        <v>0</v>
      </c>
      <c r="E20" s="23">
        <f>'[1]2'!E$602</f>
        <v>0</v>
      </c>
      <c r="F20" s="24">
        <f>'[1]2'!F$602</f>
        <v>0</v>
      </c>
      <c r="G20" s="23">
        <f>'[1]2'!G$602</f>
        <v>0</v>
      </c>
      <c r="H20" s="25">
        <f>'[1]2'!H$602</f>
        <v>0</v>
      </c>
      <c r="I20" s="23">
        <f>'[1]2'!P$602</f>
        <v>0</v>
      </c>
      <c r="J20" s="23">
        <f>'[1]2'!Y$602</f>
        <v>0</v>
      </c>
      <c r="K20" s="25">
        <f>'[1]2'!AA$602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'[1]2'!C$603</f>
        <v>0</v>
      </c>
      <c r="D21" s="23">
        <f>'[1]2'!D$603</f>
        <v>0</v>
      </c>
      <c r="E21" s="23">
        <f>'[1]2'!E$603</f>
        <v>0</v>
      </c>
      <c r="F21" s="24">
        <f>'[1]2'!F$603</f>
        <v>0</v>
      </c>
      <c r="G21" s="23">
        <f>'[1]2'!G$603</f>
        <v>0</v>
      </c>
      <c r="H21" s="25">
        <f>'[1]2'!H$603</f>
        <v>0</v>
      </c>
      <c r="I21" s="23">
        <f>'[1]2'!P$603</f>
        <v>0</v>
      </c>
      <c r="J21" s="23">
        <f>'[1]2'!Y$603</f>
        <v>0</v>
      </c>
      <c r="K21" s="25">
        <f>'[1]2'!AA$603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'[1]2'!C$604</f>
        <v>0</v>
      </c>
      <c r="D22" s="23">
        <f>'[1]2'!D$604</f>
        <v>0</v>
      </c>
      <c r="E22" s="23">
        <f>'[1]2'!E$604</f>
        <v>0</v>
      </c>
      <c r="F22" s="24">
        <f>'[1]2'!F$604</f>
        <v>0</v>
      </c>
      <c r="G22" s="23">
        <f>'[1]2'!G$604</f>
        <v>0</v>
      </c>
      <c r="H22" s="25">
        <f>'[1]2'!H$604</f>
        <v>0</v>
      </c>
      <c r="I22" s="23">
        <f>'[1]2'!P$604</f>
        <v>0</v>
      </c>
      <c r="J22" s="23">
        <f>'[1]2'!Y$604</f>
        <v>0</v>
      </c>
      <c r="K22" s="25">
        <f>'[1]2'!AA$604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'[1]2'!C$605</f>
        <v>0</v>
      </c>
      <c r="D23" s="39">
        <f>'[1]2'!D$605</f>
        <v>0</v>
      </c>
      <c r="E23" s="39">
        <f>'[1]2'!E$605</f>
        <v>0</v>
      </c>
      <c r="F23" s="38">
        <f>'[1]2'!F$605</f>
        <v>0</v>
      </c>
      <c r="G23" s="39">
        <f>'[1]2'!G$605</f>
        <v>0</v>
      </c>
      <c r="H23" s="40">
        <f>'[1]2'!H$605</f>
        <v>0</v>
      </c>
      <c r="I23" s="39">
        <f>'[1]2'!P$605</f>
        <v>0</v>
      </c>
      <c r="J23" s="39">
        <f>'[1]2'!Y$605</f>
        <v>0</v>
      </c>
      <c r="K23" s="40">
        <f>'[1]2'!AA$605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'[1]2'!C$606</f>
        <v>0</v>
      </c>
      <c r="D24" s="52">
        <f>'[1]2'!D$606</f>
        <v>0</v>
      </c>
      <c r="E24" s="52">
        <f>'[1]2'!E$606</f>
        <v>0</v>
      </c>
      <c r="F24" s="53">
        <f>'[1]2'!F$606</f>
        <v>0</v>
      </c>
      <c r="G24" s="52">
        <f>'[1]2'!G$606</f>
        <v>0</v>
      </c>
      <c r="H24" s="54">
        <f>'[1]2'!H$606</f>
        <v>0</v>
      </c>
      <c r="I24" s="52">
        <f>'[1]2'!P$606</f>
        <v>0</v>
      </c>
      <c r="J24" s="52">
        <f>'[1]2'!Y$606</f>
        <v>0</v>
      </c>
      <c r="K24" s="52">
        <f>'[1]2'!AA$606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241627</v>
      </c>
      <c r="D26" s="28">
        <f t="shared" ref="D26:K26" si="3">+D4+D8+D16+D24</f>
        <v>249829</v>
      </c>
      <c r="E26" s="28">
        <f t="shared" si="3"/>
        <v>249584</v>
      </c>
      <c r="F26" s="29">
        <f t="shared" si="3"/>
        <v>319152</v>
      </c>
      <c r="G26" s="28">
        <f t="shared" si="3"/>
        <v>310556</v>
      </c>
      <c r="H26" s="30">
        <f t="shared" si="3"/>
        <v>311187</v>
      </c>
      <c r="I26" s="28">
        <f t="shared" si="3"/>
        <v>325837</v>
      </c>
      <c r="J26" s="28">
        <f t="shared" si="3"/>
        <v>371320</v>
      </c>
      <c r="K26" s="28">
        <f t="shared" si="3"/>
        <v>404741.00000000006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PROPER('[1]2'!$B$12)</f>
        <v>Table 20: Summary of payments and estimates by sub-programme: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'[1]2'!$B653</f>
        <v>1. General (Regional) Hospitals</v>
      </c>
      <c r="C4" s="23">
        <f>'[1]2'!$C653</f>
        <v>709257</v>
      </c>
      <c r="D4" s="23">
        <f>'[1]2'!$D653</f>
        <v>757519</v>
      </c>
      <c r="E4" s="23">
        <f>'[1]2'!$E653</f>
        <v>793559</v>
      </c>
      <c r="F4" s="35">
        <f>'[1]2'!$F653</f>
        <v>947875</v>
      </c>
      <c r="G4" s="34">
        <f>'[1]2'!$G653</f>
        <v>902917</v>
      </c>
      <c r="H4" s="36">
        <f>'[1]2'!$H653</f>
        <v>872243</v>
      </c>
      <c r="I4" s="23">
        <f>'[1]2'!$P653</f>
        <v>935008</v>
      </c>
      <c r="J4" s="23">
        <f>'[1]2'!$Y653</f>
        <v>1023698</v>
      </c>
      <c r="K4" s="23">
        <f>'[1]2'!$AA653</f>
        <v>1117064.9000000001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'[1]2'!$B654</f>
        <v>2. Tuberculosis Hospitals</v>
      </c>
      <c r="C5" s="23">
        <f>'[1]2'!$C654</f>
        <v>120090</v>
      </c>
      <c r="D5" s="23">
        <f>'[1]2'!$D654</f>
        <v>113820</v>
      </c>
      <c r="E5" s="23">
        <f>'[1]2'!$E654</f>
        <v>125475</v>
      </c>
      <c r="F5" s="24">
        <f>'[1]2'!$F654</f>
        <v>151558</v>
      </c>
      <c r="G5" s="23">
        <f>'[1]2'!$G654</f>
        <v>159317</v>
      </c>
      <c r="H5" s="25">
        <f>'[1]2'!$H654</f>
        <v>160227</v>
      </c>
      <c r="I5" s="23">
        <f>'[1]2'!$P654</f>
        <v>184757</v>
      </c>
      <c r="J5" s="23">
        <f>'[1]2'!$Y654</f>
        <v>196241</v>
      </c>
      <c r="K5" s="23">
        <f>'[1]2'!$AA654</f>
        <v>201794.05000000002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'[1]2'!$B655</f>
        <v>3. Psychiatric/ Mental Hospitals</v>
      </c>
      <c r="C6" s="23">
        <f>'[1]2'!$C655</f>
        <v>26630</v>
      </c>
      <c r="D6" s="23">
        <f>'[1]2'!$D655</f>
        <v>26922</v>
      </c>
      <c r="E6" s="23">
        <f>'[1]2'!$E655</f>
        <v>28529</v>
      </c>
      <c r="F6" s="24">
        <f>'[1]2'!$F655</f>
        <v>31131</v>
      </c>
      <c r="G6" s="23">
        <f>'[1]2'!$G655</f>
        <v>35028</v>
      </c>
      <c r="H6" s="25">
        <f>'[1]2'!$H655</f>
        <v>35028</v>
      </c>
      <c r="I6" s="23">
        <f>'[1]2'!$P655</f>
        <v>37129</v>
      </c>
      <c r="J6" s="23">
        <f>'[1]2'!$Y655</f>
        <v>39356</v>
      </c>
      <c r="K6" s="23">
        <f>'[1]2'!$AA655</f>
        <v>41323.800000000003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'[1]2'!$B656</f>
        <v>4. Sub-acute, Step down and Chronic Medical Hospitals</v>
      </c>
      <c r="C7" s="23">
        <f>'[1]2'!$C656</f>
        <v>0</v>
      </c>
      <c r="D7" s="23">
        <f>'[1]2'!$D656</f>
        <v>0</v>
      </c>
      <c r="E7" s="23">
        <f>'[1]2'!$E656</f>
        <v>0</v>
      </c>
      <c r="F7" s="24">
        <f>'[1]2'!$F656</f>
        <v>0</v>
      </c>
      <c r="G7" s="23">
        <f>'[1]2'!$G656</f>
        <v>0</v>
      </c>
      <c r="H7" s="25">
        <f>'[1]2'!$H656</f>
        <v>0</v>
      </c>
      <c r="I7" s="23">
        <f>'[1]2'!$P656</f>
        <v>0</v>
      </c>
      <c r="J7" s="23">
        <f>'[1]2'!$Y656</f>
        <v>0</v>
      </c>
      <c r="K7" s="23">
        <f>'[1]2'!$AA656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'[1]2'!$B657</f>
        <v>5. Dental Training Hospitals</v>
      </c>
      <c r="C8" s="23">
        <f>'[1]2'!$C657</f>
        <v>0</v>
      </c>
      <c r="D8" s="23">
        <f>'[1]2'!$D657</f>
        <v>0</v>
      </c>
      <c r="E8" s="23">
        <f>'[1]2'!$E657</f>
        <v>0</v>
      </c>
      <c r="F8" s="24">
        <f>'[1]2'!$F657</f>
        <v>0</v>
      </c>
      <c r="G8" s="23">
        <f>'[1]2'!$G657</f>
        <v>0</v>
      </c>
      <c r="H8" s="25">
        <f>'[1]2'!$H657</f>
        <v>0</v>
      </c>
      <c r="I8" s="23">
        <f>'[1]2'!$P657</f>
        <v>0</v>
      </c>
      <c r="J8" s="23">
        <f>'[1]2'!$Y657</f>
        <v>0</v>
      </c>
      <c r="K8" s="23">
        <f>'[1]2'!$AA657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'[1]2'!$B658</f>
        <v>6. Other Specialised Hospitals</v>
      </c>
      <c r="C9" s="23">
        <f>'[1]2'!$C658</f>
        <v>0</v>
      </c>
      <c r="D9" s="23">
        <f>'[1]2'!$D658</f>
        <v>0</v>
      </c>
      <c r="E9" s="23">
        <f>'[1]2'!$E658</f>
        <v>0</v>
      </c>
      <c r="F9" s="24">
        <f>'[1]2'!$F658</f>
        <v>0</v>
      </c>
      <c r="G9" s="23">
        <f>'[1]2'!$G658</f>
        <v>0</v>
      </c>
      <c r="H9" s="25">
        <f>'[1]2'!$H658</f>
        <v>0</v>
      </c>
      <c r="I9" s="23">
        <f>'[1]2'!$P658</f>
        <v>0</v>
      </c>
      <c r="J9" s="23">
        <f>'[1]2'!$Y658</f>
        <v>0</v>
      </c>
      <c r="K9" s="23">
        <f>'[1]2'!$AA658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'[1]2'!$B659</f>
        <v>7. 0</v>
      </c>
      <c r="C10" s="23">
        <f>'[1]2'!$C659</f>
        <v>0</v>
      </c>
      <c r="D10" s="23">
        <f>'[1]2'!$D659</f>
        <v>0</v>
      </c>
      <c r="E10" s="23">
        <f>'[1]2'!$E659</f>
        <v>0</v>
      </c>
      <c r="F10" s="24">
        <f>'[1]2'!$F659</f>
        <v>0</v>
      </c>
      <c r="G10" s="23">
        <f>'[1]2'!$G659</f>
        <v>0</v>
      </c>
      <c r="H10" s="25">
        <f>'[1]2'!$H659</f>
        <v>0</v>
      </c>
      <c r="I10" s="23">
        <f>'[1]2'!$P659</f>
        <v>0</v>
      </c>
      <c r="J10" s="23">
        <f>'[1]2'!$Y659</f>
        <v>0</v>
      </c>
      <c r="K10" s="23">
        <f>'[1]2'!$AA659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'[1]2'!$B660</f>
        <v>8. 0</v>
      </c>
      <c r="C11" s="23">
        <f>'[1]2'!$C660</f>
        <v>0</v>
      </c>
      <c r="D11" s="23">
        <f>'[1]2'!$D660</f>
        <v>0</v>
      </c>
      <c r="E11" s="23">
        <f>'[1]2'!$E660</f>
        <v>0</v>
      </c>
      <c r="F11" s="24">
        <f>'[1]2'!$F660</f>
        <v>0</v>
      </c>
      <c r="G11" s="23">
        <f>'[1]2'!$G660</f>
        <v>0</v>
      </c>
      <c r="H11" s="25">
        <f>'[1]2'!$H660</f>
        <v>0</v>
      </c>
      <c r="I11" s="23">
        <f>'[1]2'!$P660</f>
        <v>0</v>
      </c>
      <c r="J11" s="23">
        <f>'[1]2'!$Y660</f>
        <v>0</v>
      </c>
      <c r="K11" s="23">
        <f>'[1]2'!$AA660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'[1]2'!$B661</f>
        <v>9. 0</v>
      </c>
      <c r="C12" s="23">
        <f>'[1]2'!$C661</f>
        <v>0</v>
      </c>
      <c r="D12" s="23">
        <f>'[1]2'!$D661</f>
        <v>0</v>
      </c>
      <c r="E12" s="23">
        <f>'[1]2'!$E661</f>
        <v>0</v>
      </c>
      <c r="F12" s="24">
        <f>'[1]2'!$F661</f>
        <v>0</v>
      </c>
      <c r="G12" s="23">
        <f>'[1]2'!$G661</f>
        <v>0</v>
      </c>
      <c r="H12" s="25">
        <f>'[1]2'!$H661</f>
        <v>0</v>
      </c>
      <c r="I12" s="23">
        <f>'[1]2'!$P661</f>
        <v>0</v>
      </c>
      <c r="J12" s="23">
        <f>'[1]2'!$Y661</f>
        <v>0</v>
      </c>
      <c r="K12" s="23">
        <f>'[1]2'!$AA661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'[1]2'!$B662</f>
        <v>10. 0</v>
      </c>
      <c r="C13" s="23">
        <f>'[1]2'!$C662</f>
        <v>0</v>
      </c>
      <c r="D13" s="23">
        <f>'[1]2'!$D662</f>
        <v>0</v>
      </c>
      <c r="E13" s="23">
        <f>'[1]2'!$E662</f>
        <v>0</v>
      </c>
      <c r="F13" s="24">
        <f>'[1]2'!$F662</f>
        <v>0</v>
      </c>
      <c r="G13" s="23">
        <f>'[1]2'!$G662</f>
        <v>0</v>
      </c>
      <c r="H13" s="25">
        <f>'[1]2'!$H662</f>
        <v>0</v>
      </c>
      <c r="I13" s="23">
        <f>'[1]2'!$P662</f>
        <v>0</v>
      </c>
      <c r="J13" s="23">
        <f>'[1]2'!$Y662</f>
        <v>0</v>
      </c>
      <c r="K13" s="23">
        <f>'[1]2'!$AA662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'[1]2'!$B663</f>
        <v>11. 0</v>
      </c>
      <c r="C14" s="23">
        <f>'[1]2'!$C663</f>
        <v>0</v>
      </c>
      <c r="D14" s="23">
        <f>'[1]2'!$D663</f>
        <v>0</v>
      </c>
      <c r="E14" s="23">
        <f>'[1]2'!$E663</f>
        <v>0</v>
      </c>
      <c r="F14" s="24">
        <f>'[1]2'!$F663</f>
        <v>0</v>
      </c>
      <c r="G14" s="23">
        <f>'[1]2'!$G663</f>
        <v>0</v>
      </c>
      <c r="H14" s="25">
        <f>'[1]2'!$H663</f>
        <v>0</v>
      </c>
      <c r="I14" s="23">
        <f>'[1]2'!$P663</f>
        <v>0</v>
      </c>
      <c r="J14" s="23">
        <f>'[1]2'!$Y663</f>
        <v>0</v>
      </c>
      <c r="K14" s="23">
        <f>'[1]2'!$AA663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'[1]2'!$B664</f>
        <v>12. 0</v>
      </c>
      <c r="C15" s="23">
        <f>'[1]2'!$C664</f>
        <v>0</v>
      </c>
      <c r="D15" s="23">
        <f>'[1]2'!$D664</f>
        <v>0</v>
      </c>
      <c r="E15" s="23">
        <f>'[1]2'!$E664</f>
        <v>0</v>
      </c>
      <c r="F15" s="24">
        <f>'[1]2'!$F664</f>
        <v>0</v>
      </c>
      <c r="G15" s="23">
        <f>'[1]2'!$G664</f>
        <v>0</v>
      </c>
      <c r="H15" s="25">
        <f>'[1]2'!$H664</f>
        <v>0</v>
      </c>
      <c r="I15" s="23">
        <f>'[1]2'!$P664</f>
        <v>0</v>
      </c>
      <c r="J15" s="23">
        <f>'[1]2'!$Y664</f>
        <v>0</v>
      </c>
      <c r="K15" s="23">
        <f>'[1]2'!$AA664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'[1]2'!$B665</f>
        <v>13. 0</v>
      </c>
      <c r="C16" s="23">
        <f>'[1]2'!$C665</f>
        <v>0</v>
      </c>
      <c r="D16" s="23">
        <f>'[1]2'!$D665</f>
        <v>0</v>
      </c>
      <c r="E16" s="23">
        <f>'[1]2'!$E665</f>
        <v>0</v>
      </c>
      <c r="F16" s="24">
        <f>'[1]2'!$F665</f>
        <v>0</v>
      </c>
      <c r="G16" s="23">
        <f>'[1]2'!$G665</f>
        <v>0</v>
      </c>
      <c r="H16" s="25">
        <f>'[1]2'!$H665</f>
        <v>0</v>
      </c>
      <c r="I16" s="23">
        <f>'[1]2'!$P665</f>
        <v>0</v>
      </c>
      <c r="J16" s="23">
        <f>'[1]2'!$Y665</f>
        <v>0</v>
      </c>
      <c r="K16" s="23">
        <f>'[1]2'!$AA665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'[1]2'!$B666</f>
        <v>14. 0</v>
      </c>
      <c r="C17" s="23">
        <f>'[1]2'!$C666</f>
        <v>0</v>
      </c>
      <c r="D17" s="23">
        <f>'[1]2'!$D666</f>
        <v>0</v>
      </c>
      <c r="E17" s="23">
        <f>'[1]2'!$E666</f>
        <v>0</v>
      </c>
      <c r="F17" s="24">
        <f>'[1]2'!$F666</f>
        <v>0</v>
      </c>
      <c r="G17" s="23">
        <f>'[1]2'!$G666</f>
        <v>0</v>
      </c>
      <c r="H17" s="25">
        <f>'[1]2'!$H666</f>
        <v>0</v>
      </c>
      <c r="I17" s="23">
        <f>'[1]2'!$P666</f>
        <v>0</v>
      </c>
      <c r="J17" s="23">
        <f>'[1]2'!$Y666</f>
        <v>0</v>
      </c>
      <c r="K17" s="23">
        <f>'[1]2'!$AA666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'[1]2'!$B667</f>
        <v>15. 0</v>
      </c>
      <c r="C18" s="23">
        <f>'[1]2'!$C667</f>
        <v>0</v>
      </c>
      <c r="D18" s="23">
        <f>'[1]2'!$D667</f>
        <v>0</v>
      </c>
      <c r="E18" s="23">
        <f>'[1]2'!$E667</f>
        <v>0</v>
      </c>
      <c r="F18" s="24">
        <f>'[1]2'!$F667</f>
        <v>0</v>
      </c>
      <c r="G18" s="23">
        <f>'[1]2'!$G667</f>
        <v>0</v>
      </c>
      <c r="H18" s="25">
        <f>'[1]2'!$H667</f>
        <v>0</v>
      </c>
      <c r="I18" s="23">
        <f>'[1]2'!$P667</f>
        <v>0</v>
      </c>
      <c r="J18" s="23">
        <f>'[1]2'!$Y667</f>
        <v>0</v>
      </c>
      <c r="K18" s="23">
        <f>'[1]2'!$AA667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855977</v>
      </c>
      <c r="D19" s="28">
        <f t="shared" ref="D19:K19" si="1">SUM(D4:D18)</f>
        <v>898261</v>
      </c>
      <c r="E19" s="28">
        <f t="shared" si="1"/>
        <v>947563</v>
      </c>
      <c r="F19" s="29">
        <f t="shared" si="1"/>
        <v>1130564</v>
      </c>
      <c r="G19" s="28">
        <f t="shared" si="1"/>
        <v>1097262</v>
      </c>
      <c r="H19" s="30">
        <f t="shared" si="1"/>
        <v>1067498</v>
      </c>
      <c r="I19" s="28">
        <f t="shared" si="1"/>
        <v>1156894</v>
      </c>
      <c r="J19" s="28">
        <f t="shared" si="1"/>
        <v>1259295</v>
      </c>
      <c r="K19" s="28">
        <f t="shared" si="1"/>
        <v>1360182.7500000002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PROPER('[1]2'!$B$12)</f>
        <v>Table 21: Summary of payments and estimates by economic classification: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816448</v>
      </c>
      <c r="D4" s="52">
        <f t="shared" ref="D4:K4" si="0">SUM(D5:D7)</f>
        <v>867016</v>
      </c>
      <c r="E4" s="52">
        <f t="shared" si="0"/>
        <v>910988</v>
      </c>
      <c r="F4" s="53">
        <f t="shared" si="0"/>
        <v>1081807</v>
      </c>
      <c r="G4" s="52">
        <f t="shared" si="0"/>
        <v>1045843</v>
      </c>
      <c r="H4" s="54">
        <f t="shared" si="0"/>
        <v>1016079</v>
      </c>
      <c r="I4" s="52">
        <f t="shared" si="0"/>
        <v>1103464</v>
      </c>
      <c r="J4" s="52">
        <f t="shared" si="0"/>
        <v>1195237</v>
      </c>
      <c r="K4" s="52">
        <f t="shared" si="0"/>
        <v>1288739.8500000001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'[1]2'!C$675</f>
        <v>622075</v>
      </c>
      <c r="D5" s="34">
        <f>'[1]2'!D$675</f>
        <v>677283</v>
      </c>
      <c r="E5" s="34">
        <f>'[1]2'!E$675</f>
        <v>732859</v>
      </c>
      <c r="F5" s="35">
        <f>'[1]2'!F$675</f>
        <v>871956</v>
      </c>
      <c r="G5" s="34">
        <f>'[1]2'!G$675</f>
        <v>819949</v>
      </c>
      <c r="H5" s="36">
        <f>'[1]2'!H$675</f>
        <v>784330</v>
      </c>
      <c r="I5" s="34">
        <f>'[1]2'!P$675</f>
        <v>857622</v>
      </c>
      <c r="J5" s="34">
        <f>'[1]2'!Y$675</f>
        <v>935734</v>
      </c>
      <c r="K5" s="36">
        <f>'[1]2'!AA$675</f>
        <v>1021520.7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'[1]2'!C$678</f>
        <v>194275</v>
      </c>
      <c r="D6" s="23">
        <f>'[1]2'!D$678</f>
        <v>189731</v>
      </c>
      <c r="E6" s="23">
        <f>'[1]2'!E$678</f>
        <v>178122</v>
      </c>
      <c r="F6" s="24">
        <f>'[1]2'!F$678</f>
        <v>209851</v>
      </c>
      <c r="G6" s="23">
        <f>'[1]2'!G$678</f>
        <v>225894</v>
      </c>
      <c r="H6" s="25">
        <f>'[1]2'!H$678</f>
        <v>231748</v>
      </c>
      <c r="I6" s="23">
        <f>'[1]2'!P$678</f>
        <v>245842</v>
      </c>
      <c r="J6" s="23">
        <f>'[1]2'!Y$678</f>
        <v>259503</v>
      </c>
      <c r="K6" s="25">
        <f>'[1]2'!AA$678</f>
        <v>267219.15000000002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'[1]2'!C$717</f>
        <v>98</v>
      </c>
      <c r="D7" s="39">
        <f>'[1]2'!D$717</f>
        <v>2</v>
      </c>
      <c r="E7" s="39">
        <f>'[1]2'!E$717</f>
        <v>7</v>
      </c>
      <c r="F7" s="38">
        <f>'[1]2'!F$717</f>
        <v>0</v>
      </c>
      <c r="G7" s="39">
        <f>'[1]2'!G$717</f>
        <v>0</v>
      </c>
      <c r="H7" s="40">
        <f>'[1]2'!H$717</f>
        <v>1</v>
      </c>
      <c r="I7" s="39">
        <f>'[1]2'!P$717</f>
        <v>0</v>
      </c>
      <c r="J7" s="39">
        <f>'[1]2'!Y$717</f>
        <v>0</v>
      </c>
      <c r="K7" s="40">
        <f>'[1]2'!AA$717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28751</v>
      </c>
      <c r="D8" s="52">
        <f t="shared" ref="D8:K8" si="1">SUM(D9:D15)</f>
        <v>29491</v>
      </c>
      <c r="E8" s="52">
        <f t="shared" si="1"/>
        <v>31890</v>
      </c>
      <c r="F8" s="53">
        <f t="shared" si="1"/>
        <v>31952</v>
      </c>
      <c r="G8" s="52">
        <f t="shared" si="1"/>
        <v>39806</v>
      </c>
      <c r="H8" s="54">
        <f t="shared" si="1"/>
        <v>39806</v>
      </c>
      <c r="I8" s="52">
        <f t="shared" si="1"/>
        <v>37984</v>
      </c>
      <c r="J8" s="52">
        <f t="shared" si="1"/>
        <v>40257</v>
      </c>
      <c r="K8" s="52">
        <f t="shared" si="1"/>
        <v>42269.850000000006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'[1]2'!C$721</f>
        <v>0</v>
      </c>
      <c r="D9" s="34">
        <f>'[1]2'!D$721</f>
        <v>10</v>
      </c>
      <c r="E9" s="34">
        <f>'[1]2'!E$721</f>
        <v>43</v>
      </c>
      <c r="F9" s="35">
        <f>'[1]2'!F$721</f>
        <v>0</v>
      </c>
      <c r="G9" s="34">
        <f>'[1]2'!G$721</f>
        <v>30</v>
      </c>
      <c r="H9" s="36">
        <f>'[1]2'!H$721</f>
        <v>37</v>
      </c>
      <c r="I9" s="34">
        <f>'[1]2'!P$721</f>
        <v>125</v>
      </c>
      <c r="J9" s="34">
        <f>'[1]2'!Y$721</f>
        <v>0</v>
      </c>
      <c r="K9" s="36">
        <f>'[1]2'!AA$721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'[1]2'!C$728</f>
        <v>0</v>
      </c>
      <c r="D10" s="23">
        <f>'[1]2'!D$728</f>
        <v>26</v>
      </c>
      <c r="E10" s="23">
        <f>'[1]2'!E$728</f>
        <v>55</v>
      </c>
      <c r="F10" s="24">
        <f>'[1]2'!F$728</f>
        <v>90</v>
      </c>
      <c r="G10" s="23">
        <f>'[1]2'!G$728</f>
        <v>90</v>
      </c>
      <c r="H10" s="25">
        <f>'[1]2'!H$728</f>
        <v>83</v>
      </c>
      <c r="I10" s="23">
        <f>'[1]2'!P$728</f>
        <v>90</v>
      </c>
      <c r="J10" s="23">
        <f>'[1]2'!Y$728</f>
        <v>95</v>
      </c>
      <c r="K10" s="25">
        <f>'[1]2'!AA$728</f>
        <v>99.75</v>
      </c>
    </row>
    <row r="11" spans="1:27" s="15" customFormat="1" ht="12.75" customHeight="1" x14ac:dyDescent="0.2">
      <c r="A11" s="21"/>
      <c r="B11" s="22" t="s">
        <v>30</v>
      </c>
      <c r="C11" s="24">
        <f>'[1]2'!C$731</f>
        <v>0</v>
      </c>
      <c r="D11" s="23">
        <f>'[1]2'!D$731</f>
        <v>0</v>
      </c>
      <c r="E11" s="23">
        <f>'[1]2'!E$731</f>
        <v>0</v>
      </c>
      <c r="F11" s="24">
        <f>'[1]2'!F$731</f>
        <v>0</v>
      </c>
      <c r="G11" s="23">
        <f>'[1]2'!G$731</f>
        <v>0</v>
      </c>
      <c r="H11" s="25">
        <f>'[1]2'!H$731</f>
        <v>0</v>
      </c>
      <c r="I11" s="23">
        <f>'[1]2'!P$731</f>
        <v>0</v>
      </c>
      <c r="J11" s="23">
        <f>'[1]2'!Y$731</f>
        <v>0</v>
      </c>
      <c r="K11" s="25">
        <f>'[1]2'!AA$731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'[1]2'!C$732</f>
        <v>0</v>
      </c>
      <c r="D12" s="23">
        <f>'[1]2'!D$732</f>
        <v>0</v>
      </c>
      <c r="E12" s="23">
        <f>'[1]2'!E$732</f>
        <v>0</v>
      </c>
      <c r="F12" s="24">
        <f>'[1]2'!F$732</f>
        <v>0</v>
      </c>
      <c r="G12" s="23">
        <f>'[1]2'!G$732</f>
        <v>0</v>
      </c>
      <c r="H12" s="25">
        <f>'[1]2'!H$732</f>
        <v>0</v>
      </c>
      <c r="I12" s="23">
        <f>'[1]2'!P$732</f>
        <v>0</v>
      </c>
      <c r="J12" s="23">
        <f>'[1]2'!Y$732</f>
        <v>0</v>
      </c>
      <c r="K12" s="25">
        <f>'[1]2'!AA$732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'[1]2'!C$733</f>
        <v>0</v>
      </c>
      <c r="D13" s="23">
        <f>'[1]2'!D$733</f>
        <v>0</v>
      </c>
      <c r="E13" s="23">
        <f>'[1]2'!E$733</f>
        <v>0</v>
      </c>
      <c r="F13" s="24">
        <f>'[1]2'!F$733</f>
        <v>0</v>
      </c>
      <c r="G13" s="23">
        <f>'[1]2'!G$733</f>
        <v>0</v>
      </c>
      <c r="H13" s="25">
        <f>'[1]2'!H$733</f>
        <v>0</v>
      </c>
      <c r="I13" s="23">
        <f>'[1]2'!P$733</f>
        <v>0</v>
      </c>
      <c r="J13" s="23">
        <f>'[1]2'!Y$733</f>
        <v>0</v>
      </c>
      <c r="K13" s="25">
        <f>'[1]2'!AA$733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'[1]2'!C$740</f>
        <v>26630</v>
      </c>
      <c r="D14" s="23">
        <f>'[1]2'!D$740</f>
        <v>26922</v>
      </c>
      <c r="E14" s="23">
        <f>'[1]2'!E$740</f>
        <v>28529</v>
      </c>
      <c r="F14" s="24">
        <f>'[1]2'!F$740</f>
        <v>31131</v>
      </c>
      <c r="G14" s="23">
        <f>'[1]2'!G$740</f>
        <v>35028</v>
      </c>
      <c r="H14" s="25">
        <f>'[1]2'!H$740</f>
        <v>35028</v>
      </c>
      <c r="I14" s="23">
        <f>'[1]2'!P$740</f>
        <v>37129</v>
      </c>
      <c r="J14" s="23">
        <f>'[1]2'!Y$740</f>
        <v>39356</v>
      </c>
      <c r="K14" s="25">
        <f>'[1]2'!AA$740</f>
        <v>41323.800000000003</v>
      </c>
    </row>
    <row r="15" spans="1:27" s="15" customFormat="1" ht="12.75" customHeight="1" x14ac:dyDescent="0.2">
      <c r="A15" s="21"/>
      <c r="B15" s="22" t="s">
        <v>34</v>
      </c>
      <c r="C15" s="38">
        <f>'[1]2'!C$741</f>
        <v>2121</v>
      </c>
      <c r="D15" s="39">
        <f>'[1]2'!D$741</f>
        <v>2533</v>
      </c>
      <c r="E15" s="39">
        <f>'[1]2'!E$741</f>
        <v>3263</v>
      </c>
      <c r="F15" s="38">
        <f>'[1]2'!F$741</f>
        <v>731</v>
      </c>
      <c r="G15" s="39">
        <f>'[1]2'!G$741</f>
        <v>4658</v>
      </c>
      <c r="H15" s="40">
        <f>'[1]2'!H$741</f>
        <v>4658</v>
      </c>
      <c r="I15" s="39">
        <f>'[1]2'!P$741</f>
        <v>640</v>
      </c>
      <c r="J15" s="39">
        <f>'[1]2'!Y$741</f>
        <v>806</v>
      </c>
      <c r="K15" s="40">
        <f>'[1]2'!AA$741</f>
        <v>846.30000000000007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10778</v>
      </c>
      <c r="D16" s="52">
        <f t="shared" ref="D16:K16" si="2">SUM(D17:D23)</f>
        <v>1754</v>
      </c>
      <c r="E16" s="52">
        <f t="shared" si="2"/>
        <v>4685</v>
      </c>
      <c r="F16" s="53">
        <f t="shared" si="2"/>
        <v>16805</v>
      </c>
      <c r="G16" s="52">
        <f t="shared" si="2"/>
        <v>11613</v>
      </c>
      <c r="H16" s="54">
        <f t="shared" si="2"/>
        <v>11613</v>
      </c>
      <c r="I16" s="52">
        <f t="shared" si="2"/>
        <v>15446</v>
      </c>
      <c r="J16" s="52">
        <f t="shared" si="2"/>
        <v>23801</v>
      </c>
      <c r="K16" s="52">
        <f t="shared" si="2"/>
        <v>29173.05</v>
      </c>
    </row>
    <row r="17" spans="1:11" s="15" customFormat="1" ht="12.75" customHeight="1" x14ac:dyDescent="0.2">
      <c r="A17" s="21"/>
      <c r="B17" s="22" t="s">
        <v>36</v>
      </c>
      <c r="C17" s="35">
        <f>'[1]2'!C$745</f>
        <v>0</v>
      </c>
      <c r="D17" s="34">
        <f>'[1]2'!D$745</f>
        <v>0</v>
      </c>
      <c r="E17" s="34">
        <f>'[1]2'!E$745</f>
        <v>0</v>
      </c>
      <c r="F17" s="35">
        <f>'[1]2'!F$745</f>
        <v>0</v>
      </c>
      <c r="G17" s="34">
        <f>'[1]2'!G$745</f>
        <v>0</v>
      </c>
      <c r="H17" s="36">
        <f>'[1]2'!H$745</f>
        <v>0</v>
      </c>
      <c r="I17" s="34">
        <f>'[1]2'!P$745</f>
        <v>0</v>
      </c>
      <c r="J17" s="34">
        <f>'[1]2'!Y$745</f>
        <v>0</v>
      </c>
      <c r="K17" s="36">
        <f>'[1]2'!AA$745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'[1]2'!C$748</f>
        <v>10778</v>
      </c>
      <c r="D18" s="23">
        <f>'[1]2'!D$748</f>
        <v>1754</v>
      </c>
      <c r="E18" s="23">
        <f>'[1]2'!E$748</f>
        <v>4685</v>
      </c>
      <c r="F18" s="24">
        <f>'[1]2'!F$748</f>
        <v>16805</v>
      </c>
      <c r="G18" s="23">
        <f>'[1]2'!G$748</f>
        <v>11613</v>
      </c>
      <c r="H18" s="25">
        <f>'[1]2'!H$748</f>
        <v>11613</v>
      </c>
      <c r="I18" s="23">
        <f>'[1]2'!P$748</f>
        <v>15446</v>
      </c>
      <c r="J18" s="23">
        <f>'[1]2'!Y$748</f>
        <v>23801</v>
      </c>
      <c r="K18" s="25">
        <f>'[1]2'!AA$748</f>
        <v>29173.05</v>
      </c>
    </row>
    <row r="19" spans="1:11" s="15" customFormat="1" ht="12.75" customHeight="1" x14ac:dyDescent="0.2">
      <c r="A19" s="21"/>
      <c r="B19" s="22" t="s">
        <v>38</v>
      </c>
      <c r="C19" s="24">
        <f>'[1]2'!C$751</f>
        <v>0</v>
      </c>
      <c r="D19" s="23">
        <f>'[1]2'!D$751</f>
        <v>0</v>
      </c>
      <c r="E19" s="23">
        <f>'[1]2'!E$751</f>
        <v>0</v>
      </c>
      <c r="F19" s="24">
        <f>'[1]2'!F$751</f>
        <v>0</v>
      </c>
      <c r="G19" s="23">
        <f>'[1]2'!G$751</f>
        <v>0</v>
      </c>
      <c r="H19" s="25">
        <f>'[1]2'!H$751</f>
        <v>0</v>
      </c>
      <c r="I19" s="23">
        <f>'[1]2'!P$751</f>
        <v>0</v>
      </c>
      <c r="J19" s="23">
        <f>'[1]2'!Y$751</f>
        <v>0</v>
      </c>
      <c r="K19" s="25">
        <f>'[1]2'!AA$751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'[1]2'!C$752</f>
        <v>0</v>
      </c>
      <c r="D20" s="23">
        <f>'[1]2'!D$752</f>
        <v>0</v>
      </c>
      <c r="E20" s="23">
        <f>'[1]2'!E$752</f>
        <v>0</v>
      </c>
      <c r="F20" s="24">
        <f>'[1]2'!F$752</f>
        <v>0</v>
      </c>
      <c r="G20" s="23">
        <f>'[1]2'!G$752</f>
        <v>0</v>
      </c>
      <c r="H20" s="25">
        <f>'[1]2'!H$752</f>
        <v>0</v>
      </c>
      <c r="I20" s="23">
        <f>'[1]2'!P$752</f>
        <v>0</v>
      </c>
      <c r="J20" s="23">
        <f>'[1]2'!Y$752</f>
        <v>0</v>
      </c>
      <c r="K20" s="25">
        <f>'[1]2'!AA$752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'[1]2'!C$753</f>
        <v>0</v>
      </c>
      <c r="D21" s="23">
        <f>'[1]2'!D$753</f>
        <v>0</v>
      </c>
      <c r="E21" s="23">
        <f>'[1]2'!E$753</f>
        <v>0</v>
      </c>
      <c r="F21" s="24">
        <f>'[1]2'!F$753</f>
        <v>0</v>
      </c>
      <c r="G21" s="23">
        <f>'[1]2'!G$753</f>
        <v>0</v>
      </c>
      <c r="H21" s="25">
        <f>'[1]2'!H$753</f>
        <v>0</v>
      </c>
      <c r="I21" s="23">
        <f>'[1]2'!P$753</f>
        <v>0</v>
      </c>
      <c r="J21" s="23">
        <f>'[1]2'!Y$753</f>
        <v>0</v>
      </c>
      <c r="K21" s="25">
        <f>'[1]2'!AA$753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'[1]2'!C$754</f>
        <v>0</v>
      </c>
      <c r="D22" s="23">
        <f>'[1]2'!D$754</f>
        <v>0</v>
      </c>
      <c r="E22" s="23">
        <f>'[1]2'!E$754</f>
        <v>0</v>
      </c>
      <c r="F22" s="24">
        <f>'[1]2'!F$754</f>
        <v>0</v>
      </c>
      <c r="G22" s="23">
        <f>'[1]2'!G$754</f>
        <v>0</v>
      </c>
      <c r="H22" s="25">
        <f>'[1]2'!H$754</f>
        <v>0</v>
      </c>
      <c r="I22" s="23">
        <f>'[1]2'!P$754</f>
        <v>0</v>
      </c>
      <c r="J22" s="23">
        <f>'[1]2'!Y$754</f>
        <v>0</v>
      </c>
      <c r="K22" s="25">
        <f>'[1]2'!AA$754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'[1]2'!C$755</f>
        <v>0</v>
      </c>
      <c r="D23" s="39">
        <f>'[1]2'!D$755</f>
        <v>0</v>
      </c>
      <c r="E23" s="39">
        <f>'[1]2'!E$755</f>
        <v>0</v>
      </c>
      <c r="F23" s="38">
        <f>'[1]2'!F$755</f>
        <v>0</v>
      </c>
      <c r="G23" s="39">
        <f>'[1]2'!G$755</f>
        <v>0</v>
      </c>
      <c r="H23" s="40">
        <f>'[1]2'!H$755</f>
        <v>0</v>
      </c>
      <c r="I23" s="39">
        <f>'[1]2'!P$755</f>
        <v>0</v>
      </c>
      <c r="J23" s="39">
        <f>'[1]2'!Y$755</f>
        <v>0</v>
      </c>
      <c r="K23" s="40">
        <f>'[1]2'!AA$755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'[1]2'!C$756</f>
        <v>0</v>
      </c>
      <c r="D24" s="52">
        <f>'[1]2'!D$756</f>
        <v>0</v>
      </c>
      <c r="E24" s="52">
        <f>'[1]2'!E$756</f>
        <v>0</v>
      </c>
      <c r="F24" s="53">
        <f>'[1]2'!F$756</f>
        <v>0</v>
      </c>
      <c r="G24" s="52">
        <f>'[1]2'!G$756</f>
        <v>0</v>
      </c>
      <c r="H24" s="54">
        <f>'[1]2'!H$756</f>
        <v>0</v>
      </c>
      <c r="I24" s="52">
        <f>'[1]2'!P$756</f>
        <v>0</v>
      </c>
      <c r="J24" s="52">
        <f>'[1]2'!Y$756</f>
        <v>0</v>
      </c>
      <c r="K24" s="52">
        <f>'[1]2'!AA$756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855977</v>
      </c>
      <c r="D26" s="28">
        <f t="shared" ref="D26:K26" si="3">+D4+D8+D16+D24</f>
        <v>898261</v>
      </c>
      <c r="E26" s="28">
        <f t="shared" si="3"/>
        <v>947563</v>
      </c>
      <c r="F26" s="29">
        <f t="shared" si="3"/>
        <v>1130564</v>
      </c>
      <c r="G26" s="28">
        <f t="shared" si="3"/>
        <v>1097262</v>
      </c>
      <c r="H26" s="30">
        <f t="shared" si="3"/>
        <v>1067498</v>
      </c>
      <c r="I26" s="28">
        <f t="shared" si="3"/>
        <v>1156894</v>
      </c>
      <c r="J26" s="28">
        <f t="shared" si="3"/>
        <v>1259295</v>
      </c>
      <c r="K26" s="28">
        <f t="shared" si="3"/>
        <v>1360182.7500000002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PROPER('[1]2'!$B$13)</f>
        <v>Table 23: Summary of payments and estimates by sub-programme: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'[1]2'!$B803</f>
        <v>1. Central Hospital Services</v>
      </c>
      <c r="C4" s="23">
        <f>'[1]2'!$C803</f>
        <v>0</v>
      </c>
      <c r="D4" s="23">
        <f>'[1]2'!$D803</f>
        <v>0</v>
      </c>
      <c r="E4" s="23">
        <f>'[1]2'!$E803</f>
        <v>0</v>
      </c>
      <c r="F4" s="35">
        <f>'[1]2'!$F803</f>
        <v>0</v>
      </c>
      <c r="G4" s="34">
        <f>'[1]2'!$G803</f>
        <v>0</v>
      </c>
      <c r="H4" s="36">
        <f>'[1]2'!$H803</f>
        <v>0</v>
      </c>
      <c r="I4" s="23">
        <f>'[1]2'!$P803</f>
        <v>0</v>
      </c>
      <c r="J4" s="23">
        <f>'[1]2'!$Y803</f>
        <v>0</v>
      </c>
      <c r="K4" s="23">
        <f>'[1]2'!$AA803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'[1]2'!$B804</f>
        <v>2. Provincial Tertiary Hospital Services</v>
      </c>
      <c r="C5" s="23">
        <f>'[1]2'!$C804</f>
        <v>700731</v>
      </c>
      <c r="D5" s="23">
        <f>'[1]2'!$D804</f>
        <v>783315</v>
      </c>
      <c r="E5" s="23">
        <f>'[1]2'!$E804</f>
        <v>812087</v>
      </c>
      <c r="F5" s="24">
        <f>'[1]2'!$F804</f>
        <v>936128</v>
      </c>
      <c r="G5" s="23">
        <f>'[1]2'!$G804</f>
        <v>958343</v>
      </c>
      <c r="H5" s="25">
        <f>'[1]2'!$H804</f>
        <v>966065</v>
      </c>
      <c r="I5" s="23">
        <f>'[1]2'!$P804</f>
        <v>1037983</v>
      </c>
      <c r="J5" s="23">
        <f>'[1]2'!$Y804</f>
        <v>1092993</v>
      </c>
      <c r="K5" s="23">
        <f>'[1]2'!$AA804</f>
        <v>1145574.3499999999</v>
      </c>
      <c r="Z5" s="16">
        <f t="shared" si="0"/>
        <v>1</v>
      </c>
      <c r="AA5" s="27">
        <v>23</v>
      </c>
    </row>
    <row r="6" spans="1:27" s="15" customFormat="1" ht="12.75" hidden="1" customHeight="1" x14ac:dyDescent="0.2">
      <c r="A6" s="21"/>
      <c r="B6" s="59" t="str">
        <f>"3. " &amp; '[1]2'!$B805</f>
        <v>3. 0</v>
      </c>
      <c r="C6" s="23">
        <f>'[1]2'!$C805</f>
        <v>0</v>
      </c>
      <c r="D6" s="23">
        <f>'[1]2'!$D805</f>
        <v>0</v>
      </c>
      <c r="E6" s="23">
        <f>'[1]2'!$E805</f>
        <v>0</v>
      </c>
      <c r="F6" s="24">
        <f>'[1]2'!$F805</f>
        <v>0</v>
      </c>
      <c r="G6" s="23">
        <f>'[1]2'!$G805</f>
        <v>0</v>
      </c>
      <c r="H6" s="25">
        <f>'[1]2'!$H805</f>
        <v>0</v>
      </c>
      <c r="I6" s="23">
        <f>'[1]2'!$P805</f>
        <v>0</v>
      </c>
      <c r="J6" s="23">
        <f>'[1]2'!$Y805</f>
        <v>0</v>
      </c>
      <c r="K6" s="23">
        <f>'[1]2'!$AA805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'[1]2'!$B806</f>
        <v>4. 0</v>
      </c>
      <c r="C7" s="23">
        <f>'[1]2'!$C806</f>
        <v>0</v>
      </c>
      <c r="D7" s="23">
        <f>'[1]2'!$D806</f>
        <v>0</v>
      </c>
      <c r="E7" s="23">
        <f>'[1]2'!$E806</f>
        <v>0</v>
      </c>
      <c r="F7" s="24">
        <f>'[1]2'!$F806</f>
        <v>0</v>
      </c>
      <c r="G7" s="23">
        <f>'[1]2'!$G806</f>
        <v>0</v>
      </c>
      <c r="H7" s="25">
        <f>'[1]2'!$H806</f>
        <v>0</v>
      </c>
      <c r="I7" s="23">
        <f>'[1]2'!$P806</f>
        <v>0</v>
      </c>
      <c r="J7" s="23">
        <f>'[1]2'!$Y806</f>
        <v>0</v>
      </c>
      <c r="K7" s="23">
        <f>'[1]2'!$AA806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'[1]2'!$B807</f>
        <v>5. 0</v>
      </c>
      <c r="C8" s="23">
        <f>'[1]2'!$C807</f>
        <v>0</v>
      </c>
      <c r="D8" s="23">
        <f>'[1]2'!$D807</f>
        <v>0</v>
      </c>
      <c r="E8" s="23">
        <f>'[1]2'!$E807</f>
        <v>0</v>
      </c>
      <c r="F8" s="24">
        <f>'[1]2'!$F807</f>
        <v>0</v>
      </c>
      <c r="G8" s="23">
        <f>'[1]2'!$G807</f>
        <v>0</v>
      </c>
      <c r="H8" s="25">
        <f>'[1]2'!$H807</f>
        <v>0</v>
      </c>
      <c r="I8" s="23">
        <f>'[1]2'!$P807</f>
        <v>0</v>
      </c>
      <c r="J8" s="23">
        <f>'[1]2'!$Y807</f>
        <v>0</v>
      </c>
      <c r="K8" s="23">
        <f>'[1]2'!$AA807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'[1]2'!$B808</f>
        <v>6. 0</v>
      </c>
      <c r="C9" s="23">
        <f>'[1]2'!$C808</f>
        <v>0</v>
      </c>
      <c r="D9" s="23">
        <f>'[1]2'!$D808</f>
        <v>0</v>
      </c>
      <c r="E9" s="23">
        <f>'[1]2'!$E808</f>
        <v>0</v>
      </c>
      <c r="F9" s="24">
        <f>'[1]2'!$F808</f>
        <v>0</v>
      </c>
      <c r="G9" s="23">
        <f>'[1]2'!$G808</f>
        <v>0</v>
      </c>
      <c r="H9" s="25">
        <f>'[1]2'!$H808</f>
        <v>0</v>
      </c>
      <c r="I9" s="23">
        <f>'[1]2'!$P808</f>
        <v>0</v>
      </c>
      <c r="J9" s="23">
        <f>'[1]2'!$Y808</f>
        <v>0</v>
      </c>
      <c r="K9" s="23">
        <f>'[1]2'!$AA808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'[1]2'!$B809</f>
        <v>7. 0</v>
      </c>
      <c r="C10" s="23">
        <f>'[1]2'!$C809</f>
        <v>0</v>
      </c>
      <c r="D10" s="23">
        <f>'[1]2'!$D809</f>
        <v>0</v>
      </c>
      <c r="E10" s="23">
        <f>'[1]2'!$E809</f>
        <v>0</v>
      </c>
      <c r="F10" s="24">
        <f>'[1]2'!$F809</f>
        <v>0</v>
      </c>
      <c r="G10" s="23">
        <f>'[1]2'!$G809</f>
        <v>0</v>
      </c>
      <c r="H10" s="25">
        <f>'[1]2'!$H809</f>
        <v>0</v>
      </c>
      <c r="I10" s="23">
        <f>'[1]2'!$P809</f>
        <v>0</v>
      </c>
      <c r="J10" s="23">
        <f>'[1]2'!$Y809</f>
        <v>0</v>
      </c>
      <c r="K10" s="23">
        <f>'[1]2'!$AA809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'[1]2'!$B810</f>
        <v>8. 0</v>
      </c>
      <c r="C11" s="23">
        <f>'[1]2'!$C810</f>
        <v>0</v>
      </c>
      <c r="D11" s="23">
        <f>'[1]2'!$D810</f>
        <v>0</v>
      </c>
      <c r="E11" s="23">
        <f>'[1]2'!$E810</f>
        <v>0</v>
      </c>
      <c r="F11" s="24">
        <f>'[1]2'!$F810</f>
        <v>0</v>
      </c>
      <c r="G11" s="23">
        <f>'[1]2'!$G810</f>
        <v>0</v>
      </c>
      <c r="H11" s="25">
        <f>'[1]2'!$H810</f>
        <v>0</v>
      </c>
      <c r="I11" s="23">
        <f>'[1]2'!$P810</f>
        <v>0</v>
      </c>
      <c r="J11" s="23">
        <f>'[1]2'!$Y810</f>
        <v>0</v>
      </c>
      <c r="K11" s="23">
        <f>'[1]2'!$AA810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'[1]2'!$B811</f>
        <v>9. 0</v>
      </c>
      <c r="C12" s="23">
        <f>'[1]2'!$C811</f>
        <v>0</v>
      </c>
      <c r="D12" s="23">
        <f>'[1]2'!$D811</f>
        <v>0</v>
      </c>
      <c r="E12" s="23">
        <f>'[1]2'!$E811</f>
        <v>0</v>
      </c>
      <c r="F12" s="24">
        <f>'[1]2'!$F811</f>
        <v>0</v>
      </c>
      <c r="G12" s="23">
        <f>'[1]2'!$G811</f>
        <v>0</v>
      </c>
      <c r="H12" s="25">
        <f>'[1]2'!$H811</f>
        <v>0</v>
      </c>
      <c r="I12" s="23">
        <f>'[1]2'!$P811</f>
        <v>0</v>
      </c>
      <c r="J12" s="23">
        <f>'[1]2'!$Y811</f>
        <v>0</v>
      </c>
      <c r="K12" s="23">
        <f>'[1]2'!$AA811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'[1]2'!$B812</f>
        <v>10. 0</v>
      </c>
      <c r="C13" s="23">
        <f>'[1]2'!$C812</f>
        <v>0</v>
      </c>
      <c r="D13" s="23">
        <f>'[1]2'!$D812</f>
        <v>0</v>
      </c>
      <c r="E13" s="23">
        <f>'[1]2'!$E812</f>
        <v>0</v>
      </c>
      <c r="F13" s="24">
        <f>'[1]2'!$F812</f>
        <v>0</v>
      </c>
      <c r="G13" s="23">
        <f>'[1]2'!$G812</f>
        <v>0</v>
      </c>
      <c r="H13" s="25">
        <f>'[1]2'!$H812</f>
        <v>0</v>
      </c>
      <c r="I13" s="23">
        <f>'[1]2'!$P812</f>
        <v>0</v>
      </c>
      <c r="J13" s="23">
        <f>'[1]2'!$Y812</f>
        <v>0</v>
      </c>
      <c r="K13" s="23">
        <f>'[1]2'!$AA812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'[1]2'!$B813</f>
        <v>11. 0</v>
      </c>
      <c r="C14" s="23">
        <f>'[1]2'!$C813</f>
        <v>0</v>
      </c>
      <c r="D14" s="23">
        <f>'[1]2'!$D813</f>
        <v>0</v>
      </c>
      <c r="E14" s="23">
        <f>'[1]2'!$E813</f>
        <v>0</v>
      </c>
      <c r="F14" s="24">
        <f>'[1]2'!$F813</f>
        <v>0</v>
      </c>
      <c r="G14" s="23">
        <f>'[1]2'!$G813</f>
        <v>0</v>
      </c>
      <c r="H14" s="25">
        <f>'[1]2'!$H813</f>
        <v>0</v>
      </c>
      <c r="I14" s="23">
        <f>'[1]2'!$P813</f>
        <v>0</v>
      </c>
      <c r="J14" s="23">
        <f>'[1]2'!$Y813</f>
        <v>0</v>
      </c>
      <c r="K14" s="23">
        <f>'[1]2'!$AA813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'[1]2'!$B814</f>
        <v>12. 0</v>
      </c>
      <c r="C15" s="23">
        <f>'[1]2'!$C814</f>
        <v>0</v>
      </c>
      <c r="D15" s="23">
        <f>'[1]2'!$D814</f>
        <v>0</v>
      </c>
      <c r="E15" s="23">
        <f>'[1]2'!$E814</f>
        <v>0</v>
      </c>
      <c r="F15" s="24">
        <f>'[1]2'!$F814</f>
        <v>0</v>
      </c>
      <c r="G15" s="23">
        <f>'[1]2'!$G814</f>
        <v>0</v>
      </c>
      <c r="H15" s="25">
        <f>'[1]2'!$H814</f>
        <v>0</v>
      </c>
      <c r="I15" s="23">
        <f>'[1]2'!$P814</f>
        <v>0</v>
      </c>
      <c r="J15" s="23">
        <f>'[1]2'!$Y814</f>
        <v>0</v>
      </c>
      <c r="K15" s="23">
        <f>'[1]2'!$AA814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'[1]2'!$B815</f>
        <v>13. 0</v>
      </c>
      <c r="C16" s="23">
        <f>'[1]2'!$C815</f>
        <v>0</v>
      </c>
      <c r="D16" s="23">
        <f>'[1]2'!$D815</f>
        <v>0</v>
      </c>
      <c r="E16" s="23">
        <f>'[1]2'!$E815</f>
        <v>0</v>
      </c>
      <c r="F16" s="24">
        <f>'[1]2'!$F815</f>
        <v>0</v>
      </c>
      <c r="G16" s="23">
        <f>'[1]2'!$G815</f>
        <v>0</v>
      </c>
      <c r="H16" s="25">
        <f>'[1]2'!$H815</f>
        <v>0</v>
      </c>
      <c r="I16" s="23">
        <f>'[1]2'!$P815</f>
        <v>0</v>
      </c>
      <c r="J16" s="23">
        <f>'[1]2'!$Y815</f>
        <v>0</v>
      </c>
      <c r="K16" s="23">
        <f>'[1]2'!$AA815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'[1]2'!$B816</f>
        <v>14. 0</v>
      </c>
      <c r="C17" s="23">
        <f>'[1]2'!$C816</f>
        <v>0</v>
      </c>
      <c r="D17" s="23">
        <f>'[1]2'!$D816</f>
        <v>0</v>
      </c>
      <c r="E17" s="23">
        <f>'[1]2'!$E816</f>
        <v>0</v>
      </c>
      <c r="F17" s="24">
        <f>'[1]2'!$F816</f>
        <v>0</v>
      </c>
      <c r="G17" s="23">
        <f>'[1]2'!$G816</f>
        <v>0</v>
      </c>
      <c r="H17" s="25">
        <f>'[1]2'!$H816</f>
        <v>0</v>
      </c>
      <c r="I17" s="23">
        <f>'[1]2'!$P816</f>
        <v>0</v>
      </c>
      <c r="J17" s="23">
        <f>'[1]2'!$Y816</f>
        <v>0</v>
      </c>
      <c r="K17" s="23">
        <f>'[1]2'!$AA816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'[1]2'!$B817</f>
        <v>15. 0</v>
      </c>
      <c r="C18" s="23">
        <f>'[1]2'!$C817</f>
        <v>0</v>
      </c>
      <c r="D18" s="23">
        <f>'[1]2'!$D817</f>
        <v>0</v>
      </c>
      <c r="E18" s="23">
        <f>'[1]2'!$E817</f>
        <v>0</v>
      </c>
      <c r="F18" s="24">
        <f>'[1]2'!$F817</f>
        <v>0</v>
      </c>
      <c r="G18" s="23">
        <f>'[1]2'!$G817</f>
        <v>0</v>
      </c>
      <c r="H18" s="25">
        <f>'[1]2'!$H817</f>
        <v>0</v>
      </c>
      <c r="I18" s="23">
        <f>'[1]2'!$P817</f>
        <v>0</v>
      </c>
      <c r="J18" s="23">
        <f>'[1]2'!$Y817</f>
        <v>0</v>
      </c>
      <c r="K18" s="23">
        <f>'[1]2'!$AA817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700731</v>
      </c>
      <c r="D19" s="28">
        <f t="shared" ref="D19:K19" si="1">SUM(D4:D18)</f>
        <v>783315</v>
      </c>
      <c r="E19" s="28">
        <f t="shared" si="1"/>
        <v>812087</v>
      </c>
      <c r="F19" s="29">
        <f t="shared" si="1"/>
        <v>936128</v>
      </c>
      <c r="G19" s="28">
        <f t="shared" si="1"/>
        <v>958343</v>
      </c>
      <c r="H19" s="30">
        <f t="shared" si="1"/>
        <v>966065</v>
      </c>
      <c r="I19" s="28">
        <f t="shared" si="1"/>
        <v>1037983</v>
      </c>
      <c r="J19" s="28">
        <f t="shared" si="1"/>
        <v>1092993</v>
      </c>
      <c r="K19" s="28">
        <f t="shared" si="1"/>
        <v>1145574.3499999999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'[1]2'!$B$13)</f>
        <v>Table 24: Summary of payments and estimates by economic classification: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678471</v>
      </c>
      <c r="D4" s="52">
        <f t="shared" ref="D4:K4" si="0">SUM(D5:D7)</f>
        <v>773293</v>
      </c>
      <c r="E4" s="52">
        <f t="shared" si="0"/>
        <v>803646</v>
      </c>
      <c r="F4" s="53">
        <f t="shared" si="0"/>
        <v>916198</v>
      </c>
      <c r="G4" s="52">
        <f t="shared" si="0"/>
        <v>937201</v>
      </c>
      <c r="H4" s="54">
        <f t="shared" si="0"/>
        <v>954585</v>
      </c>
      <c r="I4" s="52">
        <f t="shared" si="0"/>
        <v>1018173</v>
      </c>
      <c r="J4" s="52">
        <f t="shared" si="0"/>
        <v>1075558</v>
      </c>
      <c r="K4" s="52">
        <f t="shared" si="0"/>
        <v>1120267.6000000001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'[1]2'!C$825</f>
        <v>466755</v>
      </c>
      <c r="D5" s="34">
        <f>'[1]2'!D$825</f>
        <v>534738</v>
      </c>
      <c r="E5" s="34">
        <f>'[1]2'!E$825</f>
        <v>594809</v>
      </c>
      <c r="F5" s="35">
        <f>'[1]2'!F$825</f>
        <v>654147</v>
      </c>
      <c r="G5" s="34">
        <f>'[1]2'!G$825</f>
        <v>654147</v>
      </c>
      <c r="H5" s="36">
        <f>'[1]2'!H$825</f>
        <v>668031</v>
      </c>
      <c r="I5" s="34">
        <f>'[1]2'!P$825</f>
        <v>719349</v>
      </c>
      <c r="J5" s="34">
        <f>'[1]2'!Y$825</f>
        <v>764373</v>
      </c>
      <c r="K5" s="36">
        <f>'[1]2'!AA$825</f>
        <v>793454.65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'[1]2'!C$828</f>
        <v>211716</v>
      </c>
      <c r="D6" s="23">
        <f>'[1]2'!D$828</f>
        <v>238552</v>
      </c>
      <c r="E6" s="23">
        <f>'[1]2'!E$828</f>
        <v>208828</v>
      </c>
      <c r="F6" s="24">
        <f>'[1]2'!F$828</f>
        <v>262051</v>
      </c>
      <c r="G6" s="23">
        <f>'[1]2'!G$828</f>
        <v>283054</v>
      </c>
      <c r="H6" s="25">
        <f>'[1]2'!H$828</f>
        <v>286554</v>
      </c>
      <c r="I6" s="23">
        <f>'[1]2'!P$828</f>
        <v>298824</v>
      </c>
      <c r="J6" s="23">
        <f>'[1]2'!Y$828</f>
        <v>311185</v>
      </c>
      <c r="K6" s="25">
        <f>'[1]2'!AA$828</f>
        <v>326812.95000000007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'[1]2'!C$867</f>
        <v>0</v>
      </c>
      <c r="D7" s="39">
        <f>'[1]2'!D$867</f>
        <v>3</v>
      </c>
      <c r="E7" s="39">
        <f>'[1]2'!E$867</f>
        <v>9</v>
      </c>
      <c r="F7" s="38">
        <f>'[1]2'!F$867</f>
        <v>0</v>
      </c>
      <c r="G7" s="39">
        <f>'[1]2'!G$867</f>
        <v>0</v>
      </c>
      <c r="H7" s="40">
        <f>'[1]2'!H$867</f>
        <v>0</v>
      </c>
      <c r="I7" s="39">
        <f>'[1]2'!P$867</f>
        <v>0</v>
      </c>
      <c r="J7" s="39">
        <f>'[1]2'!Y$867</f>
        <v>0</v>
      </c>
      <c r="K7" s="40">
        <f>'[1]2'!AA$867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632</v>
      </c>
      <c r="D8" s="52">
        <f t="shared" ref="D8:K8" si="1">SUM(D9:D15)</f>
        <v>1161</v>
      </c>
      <c r="E8" s="52">
        <f t="shared" si="1"/>
        <v>1552</v>
      </c>
      <c r="F8" s="53">
        <f t="shared" si="1"/>
        <v>930</v>
      </c>
      <c r="G8" s="52">
        <f t="shared" si="1"/>
        <v>1337</v>
      </c>
      <c r="H8" s="54">
        <f t="shared" si="1"/>
        <v>1337</v>
      </c>
      <c r="I8" s="52">
        <f t="shared" si="1"/>
        <v>971</v>
      </c>
      <c r="J8" s="52">
        <f t="shared" si="1"/>
        <v>1022</v>
      </c>
      <c r="K8" s="52">
        <f t="shared" si="1"/>
        <v>1073.1000000000001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'[1]2'!C$871</f>
        <v>0</v>
      </c>
      <c r="D9" s="34">
        <f>'[1]2'!D$871</f>
        <v>7</v>
      </c>
      <c r="E9" s="34">
        <f>'[1]2'!E$871</f>
        <v>25</v>
      </c>
      <c r="F9" s="35">
        <f>'[1]2'!F$871</f>
        <v>40</v>
      </c>
      <c r="G9" s="34">
        <f>'[1]2'!G$871</f>
        <v>40</v>
      </c>
      <c r="H9" s="36">
        <f>'[1]2'!H$871</f>
        <v>40</v>
      </c>
      <c r="I9" s="34">
        <f>'[1]2'!P$871</f>
        <v>40</v>
      </c>
      <c r="J9" s="34">
        <f>'[1]2'!Y$871</f>
        <v>42</v>
      </c>
      <c r="K9" s="36">
        <f>'[1]2'!AA$871</f>
        <v>44.1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'[1]2'!C$878</f>
        <v>0</v>
      </c>
      <c r="D10" s="23">
        <f>'[1]2'!D$878</f>
        <v>27</v>
      </c>
      <c r="E10" s="23">
        <f>'[1]2'!E$878</f>
        <v>0</v>
      </c>
      <c r="F10" s="24">
        <f>'[1]2'!F$878</f>
        <v>40</v>
      </c>
      <c r="G10" s="23">
        <f>'[1]2'!G$878</f>
        <v>40</v>
      </c>
      <c r="H10" s="25">
        <f>'[1]2'!H$878</f>
        <v>40</v>
      </c>
      <c r="I10" s="23">
        <f>'[1]2'!P$878</f>
        <v>40</v>
      </c>
      <c r="J10" s="23">
        <f>'[1]2'!Y$878</f>
        <v>42</v>
      </c>
      <c r="K10" s="25">
        <f>'[1]2'!AA$878</f>
        <v>44.1</v>
      </c>
    </row>
    <row r="11" spans="1:27" s="15" customFormat="1" ht="12.75" customHeight="1" x14ac:dyDescent="0.2">
      <c r="A11" s="21"/>
      <c r="B11" s="22" t="s">
        <v>30</v>
      </c>
      <c r="C11" s="24">
        <f>'[1]2'!C$881</f>
        <v>0</v>
      </c>
      <c r="D11" s="23">
        <f>'[1]2'!D$881</f>
        <v>0</v>
      </c>
      <c r="E11" s="23">
        <f>'[1]2'!E$881</f>
        <v>0</v>
      </c>
      <c r="F11" s="24">
        <f>'[1]2'!F$881</f>
        <v>0</v>
      </c>
      <c r="G11" s="23">
        <f>'[1]2'!G$881</f>
        <v>0</v>
      </c>
      <c r="H11" s="25">
        <f>'[1]2'!H$881</f>
        <v>0</v>
      </c>
      <c r="I11" s="23">
        <f>'[1]2'!P$881</f>
        <v>0</v>
      </c>
      <c r="J11" s="23">
        <f>'[1]2'!Y$881</f>
        <v>0</v>
      </c>
      <c r="K11" s="25">
        <f>'[1]2'!AA$881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'[1]2'!C$882</f>
        <v>0</v>
      </c>
      <c r="D12" s="23">
        <f>'[1]2'!D$882</f>
        <v>0</v>
      </c>
      <c r="E12" s="23">
        <f>'[1]2'!E$882</f>
        <v>0</v>
      </c>
      <c r="F12" s="24">
        <f>'[1]2'!F$882</f>
        <v>0</v>
      </c>
      <c r="G12" s="23">
        <f>'[1]2'!G$882</f>
        <v>0</v>
      </c>
      <c r="H12" s="25">
        <f>'[1]2'!H$882</f>
        <v>0</v>
      </c>
      <c r="I12" s="23">
        <f>'[1]2'!P$882</f>
        <v>0</v>
      </c>
      <c r="J12" s="23">
        <f>'[1]2'!Y$882</f>
        <v>0</v>
      </c>
      <c r="K12" s="25">
        <f>'[1]2'!AA$882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'[1]2'!C$883</f>
        <v>0</v>
      </c>
      <c r="D13" s="23">
        <f>'[1]2'!D$883</f>
        <v>0</v>
      </c>
      <c r="E13" s="23">
        <f>'[1]2'!E$883</f>
        <v>0</v>
      </c>
      <c r="F13" s="24">
        <f>'[1]2'!F$883</f>
        <v>0</v>
      </c>
      <c r="G13" s="23">
        <f>'[1]2'!G$883</f>
        <v>0</v>
      </c>
      <c r="H13" s="25">
        <f>'[1]2'!H$883</f>
        <v>0</v>
      </c>
      <c r="I13" s="23">
        <f>'[1]2'!P$883</f>
        <v>0</v>
      </c>
      <c r="J13" s="23">
        <f>'[1]2'!Y$883</f>
        <v>0</v>
      </c>
      <c r="K13" s="25">
        <f>'[1]2'!AA$883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'[1]2'!C$890</f>
        <v>0</v>
      </c>
      <c r="D14" s="23">
        <f>'[1]2'!D$890</f>
        <v>0</v>
      </c>
      <c r="E14" s="23">
        <f>'[1]2'!E$890</f>
        <v>0</v>
      </c>
      <c r="F14" s="24">
        <f>'[1]2'!F$890</f>
        <v>0</v>
      </c>
      <c r="G14" s="23">
        <f>'[1]2'!G$890</f>
        <v>0</v>
      </c>
      <c r="H14" s="25">
        <f>'[1]2'!H$890</f>
        <v>0</v>
      </c>
      <c r="I14" s="23">
        <f>'[1]2'!P$890</f>
        <v>0</v>
      </c>
      <c r="J14" s="23">
        <f>'[1]2'!Y$890</f>
        <v>0</v>
      </c>
      <c r="K14" s="25">
        <f>'[1]2'!AA$890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'[1]2'!C$891</f>
        <v>632</v>
      </c>
      <c r="D15" s="39">
        <f>'[1]2'!D$891</f>
        <v>1127</v>
      </c>
      <c r="E15" s="39">
        <f>'[1]2'!E$891</f>
        <v>1527</v>
      </c>
      <c r="F15" s="38">
        <f>'[1]2'!F$891</f>
        <v>850</v>
      </c>
      <c r="G15" s="39">
        <f>'[1]2'!G$891</f>
        <v>1257</v>
      </c>
      <c r="H15" s="40">
        <f>'[1]2'!H$891</f>
        <v>1257</v>
      </c>
      <c r="I15" s="39">
        <f>'[1]2'!P$891</f>
        <v>891</v>
      </c>
      <c r="J15" s="39">
        <f>'[1]2'!Y$891</f>
        <v>938</v>
      </c>
      <c r="K15" s="40">
        <f>'[1]2'!AA$891</f>
        <v>984.90000000000009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21628</v>
      </c>
      <c r="D16" s="52">
        <f t="shared" ref="D16:K16" si="2">SUM(D17:D23)</f>
        <v>8861</v>
      </c>
      <c r="E16" s="52">
        <f t="shared" si="2"/>
        <v>6889</v>
      </c>
      <c r="F16" s="53">
        <f t="shared" si="2"/>
        <v>19000</v>
      </c>
      <c r="G16" s="52">
        <f t="shared" si="2"/>
        <v>19805</v>
      </c>
      <c r="H16" s="54">
        <f t="shared" si="2"/>
        <v>10143</v>
      </c>
      <c r="I16" s="52">
        <f t="shared" si="2"/>
        <v>18839</v>
      </c>
      <c r="J16" s="52">
        <f t="shared" si="2"/>
        <v>16413</v>
      </c>
      <c r="K16" s="52">
        <f t="shared" si="2"/>
        <v>24233.65</v>
      </c>
    </row>
    <row r="17" spans="1:11" s="15" customFormat="1" ht="12.75" customHeight="1" x14ac:dyDescent="0.2">
      <c r="A17" s="21"/>
      <c r="B17" s="22" t="s">
        <v>36</v>
      </c>
      <c r="C17" s="35">
        <f>'[1]2'!C$895</f>
        <v>0</v>
      </c>
      <c r="D17" s="34">
        <f>'[1]2'!D$895</f>
        <v>0</v>
      </c>
      <c r="E17" s="34">
        <f>'[1]2'!E$895</f>
        <v>0</v>
      </c>
      <c r="F17" s="35">
        <f>'[1]2'!F$895</f>
        <v>0</v>
      </c>
      <c r="G17" s="34">
        <f>'[1]2'!G$895</f>
        <v>0</v>
      </c>
      <c r="H17" s="36">
        <f>'[1]2'!H$895</f>
        <v>0</v>
      </c>
      <c r="I17" s="34">
        <f>'[1]2'!P$895</f>
        <v>0</v>
      </c>
      <c r="J17" s="34">
        <f>'[1]2'!Y$895</f>
        <v>0</v>
      </c>
      <c r="K17" s="36">
        <f>'[1]2'!AA$895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'[1]2'!C$898</f>
        <v>21628</v>
      </c>
      <c r="D18" s="23">
        <f>'[1]2'!D$898</f>
        <v>8861</v>
      </c>
      <c r="E18" s="23">
        <f>'[1]2'!E$898</f>
        <v>6889</v>
      </c>
      <c r="F18" s="24">
        <f>'[1]2'!F$898</f>
        <v>19000</v>
      </c>
      <c r="G18" s="23">
        <f>'[1]2'!G$898</f>
        <v>19805</v>
      </c>
      <c r="H18" s="25">
        <f>'[1]2'!H$898</f>
        <v>10143</v>
      </c>
      <c r="I18" s="23">
        <f>'[1]2'!P$898</f>
        <v>18839</v>
      </c>
      <c r="J18" s="23">
        <f>'[1]2'!Y$898</f>
        <v>16413</v>
      </c>
      <c r="K18" s="25">
        <f>'[1]2'!AA$898</f>
        <v>24233.65</v>
      </c>
    </row>
    <row r="19" spans="1:11" s="15" customFormat="1" ht="12.75" customHeight="1" x14ac:dyDescent="0.2">
      <c r="A19" s="21"/>
      <c r="B19" s="22" t="s">
        <v>38</v>
      </c>
      <c r="C19" s="24">
        <f>'[1]2'!C$901</f>
        <v>0</v>
      </c>
      <c r="D19" s="23">
        <f>'[1]2'!D$901</f>
        <v>0</v>
      </c>
      <c r="E19" s="23">
        <f>'[1]2'!E$901</f>
        <v>0</v>
      </c>
      <c r="F19" s="24">
        <f>'[1]2'!F$901</f>
        <v>0</v>
      </c>
      <c r="G19" s="23">
        <f>'[1]2'!G$901</f>
        <v>0</v>
      </c>
      <c r="H19" s="25">
        <f>'[1]2'!H$901</f>
        <v>0</v>
      </c>
      <c r="I19" s="23">
        <f>'[1]2'!P$901</f>
        <v>0</v>
      </c>
      <c r="J19" s="23">
        <f>'[1]2'!Y$901</f>
        <v>0</v>
      </c>
      <c r="K19" s="25">
        <f>'[1]2'!AA$901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'[1]2'!C$902</f>
        <v>0</v>
      </c>
      <c r="D20" s="23">
        <f>'[1]2'!D$902</f>
        <v>0</v>
      </c>
      <c r="E20" s="23">
        <f>'[1]2'!E$902</f>
        <v>0</v>
      </c>
      <c r="F20" s="24">
        <f>'[1]2'!F$902</f>
        <v>0</v>
      </c>
      <c r="G20" s="23">
        <f>'[1]2'!G$902</f>
        <v>0</v>
      </c>
      <c r="H20" s="25">
        <f>'[1]2'!H$902</f>
        <v>0</v>
      </c>
      <c r="I20" s="23">
        <f>'[1]2'!P$902</f>
        <v>0</v>
      </c>
      <c r="J20" s="23">
        <f>'[1]2'!Y$902</f>
        <v>0</v>
      </c>
      <c r="K20" s="25">
        <f>'[1]2'!AA$902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'[1]2'!C$903</f>
        <v>0</v>
      </c>
      <c r="D21" s="23">
        <f>'[1]2'!D$903</f>
        <v>0</v>
      </c>
      <c r="E21" s="23">
        <f>'[1]2'!E$903</f>
        <v>0</v>
      </c>
      <c r="F21" s="24">
        <f>'[1]2'!F$903</f>
        <v>0</v>
      </c>
      <c r="G21" s="23">
        <f>'[1]2'!G$903</f>
        <v>0</v>
      </c>
      <c r="H21" s="25">
        <f>'[1]2'!H$903</f>
        <v>0</v>
      </c>
      <c r="I21" s="23">
        <f>'[1]2'!P$903</f>
        <v>0</v>
      </c>
      <c r="J21" s="23">
        <f>'[1]2'!Y$903</f>
        <v>0</v>
      </c>
      <c r="K21" s="25">
        <f>'[1]2'!AA$903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'[1]2'!C$904</f>
        <v>0</v>
      </c>
      <c r="D22" s="23">
        <f>'[1]2'!D$904</f>
        <v>0</v>
      </c>
      <c r="E22" s="23">
        <f>'[1]2'!E$904</f>
        <v>0</v>
      </c>
      <c r="F22" s="24">
        <f>'[1]2'!F$904</f>
        <v>0</v>
      </c>
      <c r="G22" s="23">
        <f>'[1]2'!G$904</f>
        <v>0</v>
      </c>
      <c r="H22" s="25">
        <f>'[1]2'!H$904</f>
        <v>0</v>
      </c>
      <c r="I22" s="23">
        <f>'[1]2'!P$904</f>
        <v>0</v>
      </c>
      <c r="J22" s="23">
        <f>'[1]2'!Y$904</f>
        <v>0</v>
      </c>
      <c r="K22" s="25">
        <f>'[1]2'!AA$904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'[1]2'!C$905</f>
        <v>0</v>
      </c>
      <c r="D23" s="39">
        <f>'[1]2'!D$905</f>
        <v>0</v>
      </c>
      <c r="E23" s="39">
        <f>'[1]2'!E$905</f>
        <v>0</v>
      </c>
      <c r="F23" s="38">
        <f>'[1]2'!F$905</f>
        <v>0</v>
      </c>
      <c r="G23" s="39">
        <f>'[1]2'!G$905</f>
        <v>0</v>
      </c>
      <c r="H23" s="40">
        <f>'[1]2'!H$905</f>
        <v>0</v>
      </c>
      <c r="I23" s="39">
        <f>'[1]2'!P$905</f>
        <v>0</v>
      </c>
      <c r="J23" s="39">
        <f>'[1]2'!Y$905</f>
        <v>0</v>
      </c>
      <c r="K23" s="40">
        <f>'[1]2'!AA$905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'[1]2'!C$906</f>
        <v>0</v>
      </c>
      <c r="D24" s="52">
        <f>'[1]2'!D$906</f>
        <v>0</v>
      </c>
      <c r="E24" s="52">
        <f>'[1]2'!E$906</f>
        <v>0</v>
      </c>
      <c r="F24" s="53">
        <f>'[1]2'!F$906</f>
        <v>0</v>
      </c>
      <c r="G24" s="52">
        <f>'[1]2'!G$906</f>
        <v>0</v>
      </c>
      <c r="H24" s="54">
        <f>'[1]2'!H$906</f>
        <v>0</v>
      </c>
      <c r="I24" s="52">
        <f>'[1]2'!P$906</f>
        <v>0</v>
      </c>
      <c r="J24" s="52">
        <f>'[1]2'!Y$906</f>
        <v>0</v>
      </c>
      <c r="K24" s="52">
        <f>'[1]2'!AA$906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700731</v>
      </c>
      <c r="D26" s="28">
        <f t="shared" ref="D26:K26" si="3">+D4+D8+D16+D24</f>
        <v>783315</v>
      </c>
      <c r="E26" s="28">
        <f t="shared" si="3"/>
        <v>812087</v>
      </c>
      <c r="F26" s="29">
        <f t="shared" si="3"/>
        <v>936128</v>
      </c>
      <c r="G26" s="28">
        <f t="shared" si="3"/>
        <v>958343</v>
      </c>
      <c r="H26" s="30">
        <f t="shared" si="3"/>
        <v>966065</v>
      </c>
      <c r="I26" s="28">
        <f t="shared" si="3"/>
        <v>1037983</v>
      </c>
      <c r="J26" s="28">
        <f t="shared" si="3"/>
        <v>1092993</v>
      </c>
      <c r="K26" s="28">
        <f t="shared" si="3"/>
        <v>1145574.3500000001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PROPER('[1]2'!$B$14)</f>
        <v>Table 26: Summary of payments and estimates by sub-programme: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'[1]2'!$B953</f>
        <v>1. Nurse Training Colleges</v>
      </c>
      <c r="C4" s="23">
        <f>'[1]2'!$C953</f>
        <v>120140</v>
      </c>
      <c r="D4" s="23">
        <f>'[1]2'!$D953</f>
        <v>138725</v>
      </c>
      <c r="E4" s="23">
        <f>'[1]2'!$E953</f>
        <v>141010</v>
      </c>
      <c r="F4" s="35">
        <f>'[1]2'!$F953</f>
        <v>144790</v>
      </c>
      <c r="G4" s="34">
        <f>'[1]2'!$G953</f>
        <v>168169</v>
      </c>
      <c r="H4" s="36">
        <f>'[1]2'!$H953</f>
        <v>174065</v>
      </c>
      <c r="I4" s="23">
        <f>'[1]2'!$P953</f>
        <v>156228</v>
      </c>
      <c r="J4" s="23">
        <f>'[1]2'!$Y953</f>
        <v>164669</v>
      </c>
      <c r="K4" s="23">
        <f>'[1]2'!$AA953</f>
        <v>169059.45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'[1]2'!$B954</f>
        <v>2. EMS Training Colleges</v>
      </c>
      <c r="C5" s="23">
        <f>'[1]2'!$C954</f>
        <v>3000</v>
      </c>
      <c r="D5" s="23">
        <f>'[1]2'!$D954</f>
        <v>2355</v>
      </c>
      <c r="E5" s="23">
        <f>'[1]2'!$E954</f>
        <v>2330</v>
      </c>
      <c r="F5" s="24">
        <f>'[1]2'!$F954</f>
        <v>3085</v>
      </c>
      <c r="G5" s="23">
        <f>'[1]2'!$G954</f>
        <v>493</v>
      </c>
      <c r="H5" s="25">
        <f>'[1]2'!$H954</f>
        <v>1484</v>
      </c>
      <c r="I5" s="23">
        <f>'[1]2'!$P954</f>
        <v>2386</v>
      </c>
      <c r="J5" s="23">
        <f>'[1]2'!$Y954</f>
        <v>2512</v>
      </c>
      <c r="K5" s="23">
        <f>'[1]2'!$AA954</f>
        <v>2637.6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'[1]2'!$B955</f>
        <v>3. Bursaries</v>
      </c>
      <c r="C6" s="23">
        <f>'[1]2'!$C955</f>
        <v>554</v>
      </c>
      <c r="D6" s="23">
        <f>'[1]2'!$D955</f>
        <v>1331</v>
      </c>
      <c r="E6" s="23">
        <f>'[1]2'!$E955</f>
        <v>1064</v>
      </c>
      <c r="F6" s="24">
        <f>'[1]2'!$F955</f>
        <v>4211</v>
      </c>
      <c r="G6" s="23">
        <f>'[1]2'!$G955</f>
        <v>1002</v>
      </c>
      <c r="H6" s="25">
        <f>'[1]2'!$H955</f>
        <v>1848</v>
      </c>
      <c r="I6" s="23">
        <f>'[1]2'!$P955</f>
        <v>5024</v>
      </c>
      <c r="J6" s="23">
        <f>'[1]2'!$Y955</f>
        <v>5300</v>
      </c>
      <c r="K6" s="23">
        <f>'[1]2'!$AA955</f>
        <v>5565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'[1]2'!$B956</f>
        <v xml:space="preserve">4. Primary Health Care Training </v>
      </c>
      <c r="C7" s="23">
        <f>'[1]2'!$C956</f>
        <v>5994</v>
      </c>
      <c r="D7" s="23">
        <f>'[1]2'!$D956</f>
        <v>5136</v>
      </c>
      <c r="E7" s="23">
        <f>'[1]2'!$E956</f>
        <v>5302</v>
      </c>
      <c r="F7" s="24">
        <f>'[1]2'!$F956</f>
        <v>6537</v>
      </c>
      <c r="G7" s="23">
        <f>'[1]2'!$G956</f>
        <v>2652</v>
      </c>
      <c r="H7" s="25">
        <f>'[1]2'!$H956</f>
        <v>3742</v>
      </c>
      <c r="I7" s="23">
        <f>'[1]2'!$P956</f>
        <v>6956</v>
      </c>
      <c r="J7" s="23">
        <f>'[1]2'!$Y956</f>
        <v>7325</v>
      </c>
      <c r="K7" s="23">
        <f>'[1]2'!$AA956</f>
        <v>7691.25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'[1]2'!$B957</f>
        <v>5. Training Other</v>
      </c>
      <c r="C8" s="23">
        <f>'[1]2'!$C957</f>
        <v>92204</v>
      </c>
      <c r="D8" s="23">
        <f>'[1]2'!$D957</f>
        <v>94063</v>
      </c>
      <c r="E8" s="23">
        <f>'[1]2'!$E957</f>
        <v>121966</v>
      </c>
      <c r="F8" s="24">
        <f>'[1]2'!$F957</f>
        <v>114426</v>
      </c>
      <c r="G8" s="23">
        <f>'[1]2'!$G957</f>
        <v>113507</v>
      </c>
      <c r="H8" s="25">
        <f>'[1]2'!$H957</f>
        <v>129975</v>
      </c>
      <c r="I8" s="23">
        <f>'[1]2'!$P957</f>
        <v>124332</v>
      </c>
      <c r="J8" s="23">
        <f>'[1]2'!$Y957</f>
        <v>140560</v>
      </c>
      <c r="K8" s="23">
        <f>'[1]2'!$AA957</f>
        <v>151115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'[1]2'!$B958</f>
        <v>6. 0</v>
      </c>
      <c r="C9" s="23">
        <f>'[1]2'!$C958</f>
        <v>0</v>
      </c>
      <c r="D9" s="23">
        <f>'[1]2'!$D958</f>
        <v>0</v>
      </c>
      <c r="E9" s="23">
        <f>'[1]2'!$E958</f>
        <v>0</v>
      </c>
      <c r="F9" s="24">
        <f>'[1]2'!$F958</f>
        <v>0</v>
      </c>
      <c r="G9" s="23">
        <f>'[1]2'!$G958</f>
        <v>0</v>
      </c>
      <c r="H9" s="25">
        <f>'[1]2'!$H958</f>
        <v>0</v>
      </c>
      <c r="I9" s="23">
        <f>'[1]2'!$P958</f>
        <v>0</v>
      </c>
      <c r="J9" s="23">
        <f>'[1]2'!$Y958</f>
        <v>0</v>
      </c>
      <c r="K9" s="23">
        <f>'[1]2'!$AA958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'[1]2'!$B959</f>
        <v>7. 0</v>
      </c>
      <c r="C10" s="23">
        <f>'[1]2'!$C959</f>
        <v>0</v>
      </c>
      <c r="D10" s="23">
        <f>'[1]2'!$D959</f>
        <v>0</v>
      </c>
      <c r="E10" s="23">
        <f>'[1]2'!$E959</f>
        <v>0</v>
      </c>
      <c r="F10" s="24">
        <f>'[1]2'!$F959</f>
        <v>0</v>
      </c>
      <c r="G10" s="23">
        <f>'[1]2'!$G959</f>
        <v>0</v>
      </c>
      <c r="H10" s="25">
        <f>'[1]2'!$H959</f>
        <v>0</v>
      </c>
      <c r="I10" s="23">
        <f>'[1]2'!$P959</f>
        <v>0</v>
      </c>
      <c r="J10" s="23">
        <f>'[1]2'!$Y959</f>
        <v>0</v>
      </c>
      <c r="K10" s="23">
        <f>'[1]2'!$AA959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'[1]2'!$B960</f>
        <v>8. 0</v>
      </c>
      <c r="C11" s="23">
        <f>'[1]2'!$C960</f>
        <v>0</v>
      </c>
      <c r="D11" s="23">
        <f>'[1]2'!$D960</f>
        <v>0</v>
      </c>
      <c r="E11" s="23">
        <f>'[1]2'!$E960</f>
        <v>0</v>
      </c>
      <c r="F11" s="24">
        <f>'[1]2'!$F960</f>
        <v>0</v>
      </c>
      <c r="G11" s="23">
        <f>'[1]2'!$G960</f>
        <v>0</v>
      </c>
      <c r="H11" s="25">
        <f>'[1]2'!$H960</f>
        <v>0</v>
      </c>
      <c r="I11" s="23">
        <f>'[1]2'!$P960</f>
        <v>0</v>
      </c>
      <c r="J11" s="23">
        <f>'[1]2'!$Y960</f>
        <v>0</v>
      </c>
      <c r="K11" s="23">
        <f>'[1]2'!$AA960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'[1]2'!$B961</f>
        <v>9. 0</v>
      </c>
      <c r="C12" s="23">
        <f>'[1]2'!$C961</f>
        <v>0</v>
      </c>
      <c r="D12" s="23">
        <f>'[1]2'!$D961</f>
        <v>0</v>
      </c>
      <c r="E12" s="23">
        <f>'[1]2'!$E961</f>
        <v>0</v>
      </c>
      <c r="F12" s="24">
        <f>'[1]2'!$F961</f>
        <v>0</v>
      </c>
      <c r="G12" s="23">
        <f>'[1]2'!$G961</f>
        <v>0</v>
      </c>
      <c r="H12" s="25">
        <f>'[1]2'!$H961</f>
        <v>0</v>
      </c>
      <c r="I12" s="23">
        <f>'[1]2'!$P961</f>
        <v>0</v>
      </c>
      <c r="J12" s="23">
        <f>'[1]2'!$Y961</f>
        <v>0</v>
      </c>
      <c r="K12" s="23">
        <f>'[1]2'!$AA961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'[1]2'!$B962</f>
        <v>10. 0</v>
      </c>
      <c r="C13" s="23">
        <f>'[1]2'!$C962</f>
        <v>0</v>
      </c>
      <c r="D13" s="23">
        <f>'[1]2'!$D962</f>
        <v>0</v>
      </c>
      <c r="E13" s="23">
        <f>'[1]2'!$E962</f>
        <v>0</v>
      </c>
      <c r="F13" s="24">
        <f>'[1]2'!$F962</f>
        <v>0</v>
      </c>
      <c r="G13" s="23">
        <f>'[1]2'!$G962</f>
        <v>0</v>
      </c>
      <c r="H13" s="25">
        <f>'[1]2'!$H962</f>
        <v>0</v>
      </c>
      <c r="I13" s="23">
        <f>'[1]2'!$P962</f>
        <v>0</v>
      </c>
      <c r="J13" s="23">
        <f>'[1]2'!$Y962</f>
        <v>0</v>
      </c>
      <c r="K13" s="23">
        <f>'[1]2'!$AA962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'[1]2'!$B963</f>
        <v>11. 0</v>
      </c>
      <c r="C14" s="23">
        <f>'[1]2'!$C963</f>
        <v>0</v>
      </c>
      <c r="D14" s="23">
        <f>'[1]2'!$D963</f>
        <v>0</v>
      </c>
      <c r="E14" s="23">
        <f>'[1]2'!$E963</f>
        <v>0</v>
      </c>
      <c r="F14" s="24">
        <f>'[1]2'!$F963</f>
        <v>0</v>
      </c>
      <c r="G14" s="23">
        <f>'[1]2'!$G963</f>
        <v>0</v>
      </c>
      <c r="H14" s="25">
        <f>'[1]2'!$H963</f>
        <v>0</v>
      </c>
      <c r="I14" s="23">
        <f>'[1]2'!$P963</f>
        <v>0</v>
      </c>
      <c r="J14" s="23">
        <f>'[1]2'!$Y963</f>
        <v>0</v>
      </c>
      <c r="K14" s="23">
        <f>'[1]2'!$AA963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'[1]2'!$B964</f>
        <v>12. 0</v>
      </c>
      <c r="C15" s="23">
        <f>'[1]2'!$C964</f>
        <v>0</v>
      </c>
      <c r="D15" s="23">
        <f>'[1]2'!$D964</f>
        <v>0</v>
      </c>
      <c r="E15" s="23">
        <f>'[1]2'!$E964</f>
        <v>0</v>
      </c>
      <c r="F15" s="24">
        <f>'[1]2'!$F964</f>
        <v>0</v>
      </c>
      <c r="G15" s="23">
        <f>'[1]2'!$G964</f>
        <v>0</v>
      </c>
      <c r="H15" s="25">
        <f>'[1]2'!$H964</f>
        <v>0</v>
      </c>
      <c r="I15" s="23">
        <f>'[1]2'!$P964</f>
        <v>0</v>
      </c>
      <c r="J15" s="23">
        <f>'[1]2'!$Y964</f>
        <v>0</v>
      </c>
      <c r="K15" s="23">
        <f>'[1]2'!$AA964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'[1]2'!$B965</f>
        <v>13. 0</v>
      </c>
      <c r="C16" s="23">
        <f>'[1]2'!$C965</f>
        <v>0</v>
      </c>
      <c r="D16" s="23">
        <f>'[1]2'!$D965</f>
        <v>0</v>
      </c>
      <c r="E16" s="23">
        <f>'[1]2'!$E965</f>
        <v>0</v>
      </c>
      <c r="F16" s="24">
        <f>'[1]2'!$F965</f>
        <v>0</v>
      </c>
      <c r="G16" s="23">
        <f>'[1]2'!$G965</f>
        <v>0</v>
      </c>
      <c r="H16" s="25">
        <f>'[1]2'!$H965</f>
        <v>0</v>
      </c>
      <c r="I16" s="23">
        <f>'[1]2'!$P965</f>
        <v>0</v>
      </c>
      <c r="J16" s="23">
        <f>'[1]2'!$Y965</f>
        <v>0</v>
      </c>
      <c r="K16" s="23">
        <f>'[1]2'!$AA965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'[1]2'!$B966</f>
        <v>14. 0</v>
      </c>
      <c r="C17" s="23">
        <f>'[1]2'!$C966</f>
        <v>0</v>
      </c>
      <c r="D17" s="23">
        <f>'[1]2'!$D966</f>
        <v>0</v>
      </c>
      <c r="E17" s="23">
        <f>'[1]2'!$E966</f>
        <v>0</v>
      </c>
      <c r="F17" s="24">
        <f>'[1]2'!$F966</f>
        <v>0</v>
      </c>
      <c r="G17" s="23">
        <f>'[1]2'!$G966</f>
        <v>0</v>
      </c>
      <c r="H17" s="25">
        <f>'[1]2'!$H966</f>
        <v>0</v>
      </c>
      <c r="I17" s="23">
        <f>'[1]2'!$P966</f>
        <v>0</v>
      </c>
      <c r="J17" s="23">
        <f>'[1]2'!$Y966</f>
        <v>0</v>
      </c>
      <c r="K17" s="23">
        <f>'[1]2'!$AA966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'[1]2'!$B967</f>
        <v>15. 0</v>
      </c>
      <c r="C18" s="23">
        <f>'[1]2'!$C967</f>
        <v>0</v>
      </c>
      <c r="D18" s="23">
        <f>'[1]2'!$D967</f>
        <v>0</v>
      </c>
      <c r="E18" s="23">
        <f>'[1]2'!$E967</f>
        <v>0</v>
      </c>
      <c r="F18" s="24">
        <f>'[1]2'!$F967</f>
        <v>0</v>
      </c>
      <c r="G18" s="23">
        <f>'[1]2'!$G967</f>
        <v>0</v>
      </c>
      <c r="H18" s="25">
        <f>'[1]2'!$H967</f>
        <v>0</v>
      </c>
      <c r="I18" s="23">
        <f>'[1]2'!$P967</f>
        <v>0</v>
      </c>
      <c r="J18" s="23">
        <f>'[1]2'!$Y967</f>
        <v>0</v>
      </c>
      <c r="K18" s="23">
        <f>'[1]2'!$AA967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221892</v>
      </c>
      <c r="D19" s="28">
        <f t="shared" ref="D19:K19" si="1">SUM(D4:D18)</f>
        <v>241610</v>
      </c>
      <c r="E19" s="28">
        <f t="shared" si="1"/>
        <v>271672</v>
      </c>
      <c r="F19" s="29">
        <f t="shared" si="1"/>
        <v>273049</v>
      </c>
      <c r="G19" s="28">
        <f t="shared" si="1"/>
        <v>285823</v>
      </c>
      <c r="H19" s="30">
        <f t="shared" si="1"/>
        <v>311114</v>
      </c>
      <c r="I19" s="28">
        <f t="shared" si="1"/>
        <v>294926</v>
      </c>
      <c r="J19" s="28">
        <f t="shared" si="1"/>
        <v>320366</v>
      </c>
      <c r="K19" s="28">
        <f t="shared" si="1"/>
        <v>336068.30000000005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'[1]2'!$B$14)</f>
        <v>Table 27: Summary of payments and estimates by economic classification: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206881</v>
      </c>
      <c r="D4" s="52">
        <f t="shared" ref="D4:K4" si="0">SUM(D5:D7)</f>
        <v>223515</v>
      </c>
      <c r="E4" s="52">
        <f t="shared" si="0"/>
        <v>229769</v>
      </c>
      <c r="F4" s="53">
        <f t="shared" si="0"/>
        <v>252311</v>
      </c>
      <c r="G4" s="52">
        <f t="shared" si="0"/>
        <v>253234</v>
      </c>
      <c r="H4" s="54">
        <f t="shared" si="0"/>
        <v>278525</v>
      </c>
      <c r="I4" s="52">
        <f t="shared" si="0"/>
        <v>265256</v>
      </c>
      <c r="J4" s="52">
        <f t="shared" si="0"/>
        <v>289426</v>
      </c>
      <c r="K4" s="52">
        <f t="shared" si="0"/>
        <v>300427.3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'[1]2'!C$975</f>
        <v>143166</v>
      </c>
      <c r="D5" s="34">
        <f>'[1]2'!D$975</f>
        <v>160761</v>
      </c>
      <c r="E5" s="34">
        <f>'[1]2'!E$975</f>
        <v>181922</v>
      </c>
      <c r="F5" s="35">
        <f>'[1]2'!F$975</f>
        <v>193573</v>
      </c>
      <c r="G5" s="34">
        <f>'[1]2'!G$975</f>
        <v>195690</v>
      </c>
      <c r="H5" s="36">
        <f>'[1]2'!H$975</f>
        <v>222981</v>
      </c>
      <c r="I5" s="34">
        <f>'[1]2'!P$975</f>
        <v>202554</v>
      </c>
      <c r="J5" s="34">
        <f>'[1]2'!Y$975</f>
        <v>213404</v>
      </c>
      <c r="K5" s="36">
        <f>'[1]2'!AA$975</f>
        <v>219577.2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'[1]2'!C$978</f>
        <v>63715</v>
      </c>
      <c r="D6" s="23">
        <f>'[1]2'!D$978</f>
        <v>62754</v>
      </c>
      <c r="E6" s="23">
        <f>'[1]2'!E$978</f>
        <v>47847</v>
      </c>
      <c r="F6" s="24">
        <f>'[1]2'!F$978</f>
        <v>58738</v>
      </c>
      <c r="G6" s="23">
        <f>'[1]2'!G$978</f>
        <v>57544</v>
      </c>
      <c r="H6" s="25">
        <f>'[1]2'!H$978</f>
        <v>55544</v>
      </c>
      <c r="I6" s="23">
        <f>'[1]2'!P$978</f>
        <v>62702</v>
      </c>
      <c r="J6" s="23">
        <f>'[1]2'!Y$978</f>
        <v>76022</v>
      </c>
      <c r="K6" s="25">
        <f>'[1]2'!AA$978</f>
        <v>80850.099999999991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'[1]2'!C$1017</f>
        <v>0</v>
      </c>
      <c r="D7" s="39">
        <f>'[1]2'!D$1017</f>
        <v>0</v>
      </c>
      <c r="E7" s="39">
        <f>'[1]2'!E$1017</f>
        <v>0</v>
      </c>
      <c r="F7" s="38">
        <f>'[1]2'!F$1017</f>
        <v>0</v>
      </c>
      <c r="G7" s="39">
        <f>'[1]2'!G$1017</f>
        <v>0</v>
      </c>
      <c r="H7" s="40">
        <f>'[1]2'!H$1017</f>
        <v>0</v>
      </c>
      <c r="I7" s="39">
        <f>'[1]2'!P$1017</f>
        <v>0</v>
      </c>
      <c r="J7" s="39">
        <f>'[1]2'!Y$1017</f>
        <v>0</v>
      </c>
      <c r="K7" s="40">
        <f>'[1]2'!AA$1017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14194</v>
      </c>
      <c r="D8" s="52">
        <f t="shared" ref="D8:K8" si="1">SUM(D9:D15)</f>
        <v>18006</v>
      </c>
      <c r="E8" s="52">
        <f t="shared" si="1"/>
        <v>41806</v>
      </c>
      <c r="F8" s="53">
        <f t="shared" si="1"/>
        <v>18138</v>
      </c>
      <c r="G8" s="52">
        <f t="shared" si="1"/>
        <v>30084</v>
      </c>
      <c r="H8" s="54">
        <f t="shared" si="1"/>
        <v>30084</v>
      </c>
      <c r="I8" s="52">
        <f t="shared" si="1"/>
        <v>25647</v>
      </c>
      <c r="J8" s="52">
        <f t="shared" si="1"/>
        <v>26751</v>
      </c>
      <c r="K8" s="52">
        <f t="shared" si="1"/>
        <v>28088.55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'[1]2'!C$1021</f>
        <v>0</v>
      </c>
      <c r="D9" s="34">
        <f>'[1]2'!D$1021</f>
        <v>1</v>
      </c>
      <c r="E9" s="34">
        <f>'[1]2'!E$1021</f>
        <v>9</v>
      </c>
      <c r="F9" s="35">
        <f>'[1]2'!F$1021</f>
        <v>0</v>
      </c>
      <c r="G9" s="34">
        <f>'[1]2'!G$1021</f>
        <v>0</v>
      </c>
      <c r="H9" s="36">
        <f>'[1]2'!H$1021</f>
        <v>5</v>
      </c>
      <c r="I9" s="34">
        <f>'[1]2'!P$1021</f>
        <v>7</v>
      </c>
      <c r="J9" s="34">
        <f>'[1]2'!Y$1021</f>
        <v>0</v>
      </c>
      <c r="K9" s="36">
        <f>'[1]2'!AA$1021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'[1]2'!C$1028</f>
        <v>3842</v>
      </c>
      <c r="D10" s="23">
        <f>'[1]2'!D$1028</f>
        <v>2</v>
      </c>
      <c r="E10" s="23">
        <f>'[1]2'!E$1028</f>
        <v>4298</v>
      </c>
      <c r="F10" s="24">
        <f>'[1]2'!F$1028</f>
        <v>4999</v>
      </c>
      <c r="G10" s="23">
        <f>'[1]2'!G$1028</f>
        <v>3699</v>
      </c>
      <c r="H10" s="25">
        <f>'[1]2'!H$1028</f>
        <v>3699</v>
      </c>
      <c r="I10" s="23">
        <f>'[1]2'!P$1028</f>
        <v>6126</v>
      </c>
      <c r="J10" s="23">
        <f>'[1]2'!Y$1028</f>
        <v>6413</v>
      </c>
      <c r="K10" s="25">
        <f>'[1]2'!AA$1028</f>
        <v>6733.6500000000005</v>
      </c>
    </row>
    <row r="11" spans="1:27" s="15" customFormat="1" ht="12.75" customHeight="1" x14ac:dyDescent="0.2">
      <c r="A11" s="21"/>
      <c r="B11" s="22" t="s">
        <v>30</v>
      </c>
      <c r="C11" s="24">
        <f>'[1]2'!C$1031</f>
        <v>0</v>
      </c>
      <c r="D11" s="23">
        <f>'[1]2'!D$1031</f>
        <v>0</v>
      </c>
      <c r="E11" s="23">
        <f>'[1]2'!E$1031</f>
        <v>0</v>
      </c>
      <c r="F11" s="24">
        <f>'[1]2'!F$1031</f>
        <v>0</v>
      </c>
      <c r="G11" s="23">
        <f>'[1]2'!G$1031</f>
        <v>0</v>
      </c>
      <c r="H11" s="25">
        <f>'[1]2'!H$1031</f>
        <v>0</v>
      </c>
      <c r="I11" s="23">
        <f>'[1]2'!P$1031</f>
        <v>0</v>
      </c>
      <c r="J11" s="23">
        <f>'[1]2'!Y$1031</f>
        <v>0</v>
      </c>
      <c r="K11" s="25">
        <f>'[1]2'!AA$1031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'[1]2'!C$1032</f>
        <v>0</v>
      </c>
      <c r="D12" s="23">
        <f>'[1]2'!D$1032</f>
        <v>0</v>
      </c>
      <c r="E12" s="23">
        <f>'[1]2'!E$1032</f>
        <v>0</v>
      </c>
      <c r="F12" s="24">
        <f>'[1]2'!F$1032</f>
        <v>0</v>
      </c>
      <c r="G12" s="23">
        <f>'[1]2'!G$1032</f>
        <v>0</v>
      </c>
      <c r="H12" s="25">
        <f>'[1]2'!H$1032</f>
        <v>0</v>
      </c>
      <c r="I12" s="23">
        <f>'[1]2'!P$1032</f>
        <v>0</v>
      </c>
      <c r="J12" s="23">
        <f>'[1]2'!Y$1032</f>
        <v>0</v>
      </c>
      <c r="K12" s="25">
        <f>'[1]2'!AA$1032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'[1]2'!C$1033</f>
        <v>0</v>
      </c>
      <c r="D13" s="23">
        <f>'[1]2'!D$1033</f>
        <v>0</v>
      </c>
      <c r="E13" s="23">
        <f>'[1]2'!E$1033</f>
        <v>0</v>
      </c>
      <c r="F13" s="24">
        <f>'[1]2'!F$1033</f>
        <v>0</v>
      </c>
      <c r="G13" s="23">
        <f>'[1]2'!G$1033</f>
        <v>0</v>
      </c>
      <c r="H13" s="25">
        <f>'[1]2'!H$1033</f>
        <v>0</v>
      </c>
      <c r="I13" s="23">
        <f>'[1]2'!P$1033</f>
        <v>0</v>
      </c>
      <c r="J13" s="23">
        <f>'[1]2'!Y$1033</f>
        <v>0</v>
      </c>
      <c r="K13" s="25">
        <f>'[1]2'!AA$1033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'[1]2'!C$1040</f>
        <v>0</v>
      </c>
      <c r="D14" s="23">
        <f>'[1]2'!D$1040</f>
        <v>0</v>
      </c>
      <c r="E14" s="23">
        <f>'[1]2'!E$1040</f>
        <v>0</v>
      </c>
      <c r="F14" s="24">
        <f>'[1]2'!F$1040</f>
        <v>0</v>
      </c>
      <c r="G14" s="23">
        <f>'[1]2'!G$1040</f>
        <v>0</v>
      </c>
      <c r="H14" s="25">
        <f>'[1]2'!H$1040</f>
        <v>0</v>
      </c>
      <c r="I14" s="23">
        <f>'[1]2'!P$1040</f>
        <v>0</v>
      </c>
      <c r="J14" s="23">
        <f>'[1]2'!Y$1040</f>
        <v>0</v>
      </c>
      <c r="K14" s="25">
        <f>'[1]2'!AA$1040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'[1]2'!C$1041</f>
        <v>10352</v>
      </c>
      <c r="D15" s="39">
        <f>'[1]2'!D$1041</f>
        <v>18003</v>
      </c>
      <c r="E15" s="39">
        <f>'[1]2'!E$1041</f>
        <v>37499</v>
      </c>
      <c r="F15" s="38">
        <f>'[1]2'!F$1041</f>
        <v>13139</v>
      </c>
      <c r="G15" s="39">
        <f>'[1]2'!G$1041</f>
        <v>26385</v>
      </c>
      <c r="H15" s="40">
        <f>'[1]2'!H$1041</f>
        <v>26380</v>
      </c>
      <c r="I15" s="39">
        <f>'[1]2'!P$1041</f>
        <v>19514</v>
      </c>
      <c r="J15" s="39">
        <f>'[1]2'!Y$1041</f>
        <v>20338</v>
      </c>
      <c r="K15" s="40">
        <f>'[1]2'!AA$1041</f>
        <v>21354.899999999998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817</v>
      </c>
      <c r="D16" s="52">
        <f t="shared" ref="D16:K16" si="2">SUM(D17:D23)</f>
        <v>89</v>
      </c>
      <c r="E16" s="52">
        <f t="shared" si="2"/>
        <v>97</v>
      </c>
      <c r="F16" s="53">
        <f t="shared" si="2"/>
        <v>2600</v>
      </c>
      <c r="G16" s="52">
        <f t="shared" si="2"/>
        <v>2505</v>
      </c>
      <c r="H16" s="54">
        <f t="shared" si="2"/>
        <v>2505</v>
      </c>
      <c r="I16" s="52">
        <f t="shared" si="2"/>
        <v>4023</v>
      </c>
      <c r="J16" s="52">
        <f t="shared" si="2"/>
        <v>4189</v>
      </c>
      <c r="K16" s="52">
        <f t="shared" si="2"/>
        <v>7552.45</v>
      </c>
    </row>
    <row r="17" spans="1:11" s="15" customFormat="1" ht="12.75" customHeight="1" x14ac:dyDescent="0.2">
      <c r="A17" s="21"/>
      <c r="B17" s="22" t="s">
        <v>36</v>
      </c>
      <c r="C17" s="35">
        <f>'[1]2'!C$1045</f>
        <v>0</v>
      </c>
      <c r="D17" s="34">
        <f>'[1]2'!D$1045</f>
        <v>0</v>
      </c>
      <c r="E17" s="34">
        <f>'[1]2'!E$1045</f>
        <v>0</v>
      </c>
      <c r="F17" s="35">
        <f>'[1]2'!F$1045</f>
        <v>0</v>
      </c>
      <c r="G17" s="34">
        <f>'[1]2'!G$1045</f>
        <v>0</v>
      </c>
      <c r="H17" s="36">
        <f>'[1]2'!H$1045</f>
        <v>0</v>
      </c>
      <c r="I17" s="34">
        <f>'[1]2'!P$1045</f>
        <v>0</v>
      </c>
      <c r="J17" s="34">
        <f>'[1]2'!Y$1045</f>
        <v>0</v>
      </c>
      <c r="K17" s="36">
        <f>'[1]2'!AA$1045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'[1]2'!C$1048</f>
        <v>817</v>
      </c>
      <c r="D18" s="23">
        <f>'[1]2'!D$1048</f>
        <v>89</v>
      </c>
      <c r="E18" s="23">
        <f>'[1]2'!E$1048</f>
        <v>97</v>
      </c>
      <c r="F18" s="24">
        <f>'[1]2'!F$1048</f>
        <v>2600</v>
      </c>
      <c r="G18" s="23">
        <f>'[1]2'!G$1048</f>
        <v>2505</v>
      </c>
      <c r="H18" s="25">
        <f>'[1]2'!H$1048</f>
        <v>2505</v>
      </c>
      <c r="I18" s="23">
        <f>'[1]2'!P$1048</f>
        <v>4023</v>
      </c>
      <c r="J18" s="23">
        <f>'[1]2'!Y$1048</f>
        <v>4189</v>
      </c>
      <c r="K18" s="25">
        <f>'[1]2'!AA$1048</f>
        <v>7552.45</v>
      </c>
    </row>
    <row r="19" spans="1:11" s="15" customFormat="1" ht="12.75" customHeight="1" x14ac:dyDescent="0.2">
      <c r="A19" s="21"/>
      <c r="B19" s="22" t="s">
        <v>38</v>
      </c>
      <c r="C19" s="24">
        <f>'[1]2'!C$1051</f>
        <v>0</v>
      </c>
      <c r="D19" s="23">
        <f>'[1]2'!D$1051</f>
        <v>0</v>
      </c>
      <c r="E19" s="23">
        <f>'[1]2'!E$1051</f>
        <v>0</v>
      </c>
      <c r="F19" s="24">
        <f>'[1]2'!F$1051</f>
        <v>0</v>
      </c>
      <c r="G19" s="23">
        <f>'[1]2'!G$1051</f>
        <v>0</v>
      </c>
      <c r="H19" s="25">
        <f>'[1]2'!H$1051</f>
        <v>0</v>
      </c>
      <c r="I19" s="23">
        <f>'[1]2'!P$1051</f>
        <v>0</v>
      </c>
      <c r="J19" s="23">
        <f>'[1]2'!Y$1051</f>
        <v>0</v>
      </c>
      <c r="K19" s="25">
        <f>'[1]2'!AA$1051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'[1]2'!C$1052</f>
        <v>0</v>
      </c>
      <c r="D20" s="23">
        <f>'[1]2'!D$1052</f>
        <v>0</v>
      </c>
      <c r="E20" s="23">
        <f>'[1]2'!E$1052</f>
        <v>0</v>
      </c>
      <c r="F20" s="24">
        <f>'[1]2'!F$1052</f>
        <v>0</v>
      </c>
      <c r="G20" s="23">
        <f>'[1]2'!G$1052</f>
        <v>0</v>
      </c>
      <c r="H20" s="25">
        <f>'[1]2'!H$1052</f>
        <v>0</v>
      </c>
      <c r="I20" s="23">
        <f>'[1]2'!P$1052</f>
        <v>0</v>
      </c>
      <c r="J20" s="23">
        <f>'[1]2'!Y$1052</f>
        <v>0</v>
      </c>
      <c r="K20" s="25">
        <f>'[1]2'!AA$1052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'[1]2'!C$1053</f>
        <v>0</v>
      </c>
      <c r="D21" s="23">
        <f>'[1]2'!D$1053</f>
        <v>0</v>
      </c>
      <c r="E21" s="23">
        <f>'[1]2'!E$1053</f>
        <v>0</v>
      </c>
      <c r="F21" s="24">
        <f>'[1]2'!F$1053</f>
        <v>0</v>
      </c>
      <c r="G21" s="23">
        <f>'[1]2'!G$1053</f>
        <v>0</v>
      </c>
      <c r="H21" s="25">
        <f>'[1]2'!H$1053</f>
        <v>0</v>
      </c>
      <c r="I21" s="23">
        <f>'[1]2'!P$1053</f>
        <v>0</v>
      </c>
      <c r="J21" s="23">
        <f>'[1]2'!Y$1053</f>
        <v>0</v>
      </c>
      <c r="K21" s="25">
        <f>'[1]2'!AA$1053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'[1]2'!C$1054</f>
        <v>0</v>
      </c>
      <c r="D22" s="23">
        <f>'[1]2'!D$1054</f>
        <v>0</v>
      </c>
      <c r="E22" s="23">
        <f>'[1]2'!E$1054</f>
        <v>0</v>
      </c>
      <c r="F22" s="24">
        <f>'[1]2'!F$1054</f>
        <v>0</v>
      </c>
      <c r="G22" s="23">
        <f>'[1]2'!G$1054</f>
        <v>0</v>
      </c>
      <c r="H22" s="25">
        <f>'[1]2'!H$1054</f>
        <v>0</v>
      </c>
      <c r="I22" s="23">
        <f>'[1]2'!P$1054</f>
        <v>0</v>
      </c>
      <c r="J22" s="23">
        <f>'[1]2'!Y$1054</f>
        <v>0</v>
      </c>
      <c r="K22" s="25">
        <f>'[1]2'!AA$1054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'[1]2'!C$1055</f>
        <v>0</v>
      </c>
      <c r="D23" s="39">
        <f>'[1]2'!D$1055</f>
        <v>0</v>
      </c>
      <c r="E23" s="39">
        <f>'[1]2'!E$1055</f>
        <v>0</v>
      </c>
      <c r="F23" s="38">
        <f>'[1]2'!F$1055</f>
        <v>0</v>
      </c>
      <c r="G23" s="39">
        <f>'[1]2'!G$1055</f>
        <v>0</v>
      </c>
      <c r="H23" s="40">
        <f>'[1]2'!H$1055</f>
        <v>0</v>
      </c>
      <c r="I23" s="39">
        <f>'[1]2'!P$1055</f>
        <v>0</v>
      </c>
      <c r="J23" s="39">
        <f>'[1]2'!Y$1055</f>
        <v>0</v>
      </c>
      <c r="K23" s="40">
        <f>'[1]2'!AA$1055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'[1]2'!C$1056</f>
        <v>0</v>
      </c>
      <c r="D24" s="52">
        <f>'[1]2'!D$1056</f>
        <v>0</v>
      </c>
      <c r="E24" s="52">
        <f>'[1]2'!E$1056</f>
        <v>0</v>
      </c>
      <c r="F24" s="53">
        <f>'[1]2'!F$1056</f>
        <v>0</v>
      </c>
      <c r="G24" s="52">
        <f>'[1]2'!G$1056</f>
        <v>0</v>
      </c>
      <c r="H24" s="54">
        <f>'[1]2'!H$1056</f>
        <v>0</v>
      </c>
      <c r="I24" s="52">
        <f>'[1]2'!P$1056</f>
        <v>0</v>
      </c>
      <c r="J24" s="52">
        <f>'[1]2'!Y$1056</f>
        <v>0</v>
      </c>
      <c r="K24" s="52">
        <f>'[1]2'!AA$1056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221892</v>
      </c>
      <c r="D26" s="28">
        <f t="shared" ref="D26:K26" si="3">+D4+D8+D16+D24</f>
        <v>241610</v>
      </c>
      <c r="E26" s="28">
        <f t="shared" si="3"/>
        <v>271672</v>
      </c>
      <c r="F26" s="29">
        <f t="shared" si="3"/>
        <v>273049</v>
      </c>
      <c r="G26" s="28">
        <f t="shared" si="3"/>
        <v>285823</v>
      </c>
      <c r="H26" s="30">
        <f t="shared" si="3"/>
        <v>311114</v>
      </c>
      <c r="I26" s="28">
        <f t="shared" si="3"/>
        <v>294926</v>
      </c>
      <c r="J26" s="28">
        <f t="shared" si="3"/>
        <v>320366</v>
      </c>
      <c r="K26" s="28">
        <f t="shared" si="3"/>
        <v>336068.3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PROPER('[1]2'!$B$15)</f>
        <v>Table 29: Summary of payments and estimates by sub-programme: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'[1]2'!$B1103</f>
        <v>1. Laundries</v>
      </c>
      <c r="C4" s="23">
        <f>'[1]2'!$C1103</f>
        <v>22767</v>
      </c>
      <c r="D4" s="23">
        <f>'[1]2'!$D1103</f>
        <v>22421</v>
      </c>
      <c r="E4" s="23">
        <f>'[1]2'!$E1103</f>
        <v>20796</v>
      </c>
      <c r="F4" s="35">
        <f>'[1]2'!$F1103</f>
        <v>25248</v>
      </c>
      <c r="G4" s="34">
        <f>'[1]2'!$G1103</f>
        <v>24600</v>
      </c>
      <c r="H4" s="36">
        <f>'[1]2'!$H1103</f>
        <v>24100</v>
      </c>
      <c r="I4" s="23">
        <f>'[1]2'!$P1103</f>
        <v>26964</v>
      </c>
      <c r="J4" s="23">
        <f>'[1]2'!$Y1103</f>
        <v>33507</v>
      </c>
      <c r="K4" s="23">
        <f>'[1]2'!$AA1103</f>
        <v>39719.35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'[1]2'!$B1104</f>
        <v xml:space="preserve">2. Engineering </v>
      </c>
      <c r="C5" s="23">
        <f>'[1]2'!$C1104</f>
        <v>11962</v>
      </c>
      <c r="D5" s="23">
        <f>'[1]2'!$D1104</f>
        <v>14356</v>
      </c>
      <c r="E5" s="23">
        <f>'[1]2'!$E1104</f>
        <v>19055</v>
      </c>
      <c r="F5" s="24">
        <f>'[1]2'!$F1104</f>
        <v>22508</v>
      </c>
      <c r="G5" s="23">
        <f>'[1]2'!$G1104</f>
        <v>20670</v>
      </c>
      <c r="H5" s="25">
        <f>'[1]2'!$H1104</f>
        <v>19599</v>
      </c>
      <c r="I5" s="23">
        <f>'[1]2'!$P1104</f>
        <v>29323</v>
      </c>
      <c r="J5" s="23">
        <f>'[1]2'!$Y1104</f>
        <v>28281</v>
      </c>
      <c r="K5" s="23">
        <f>'[1]2'!$AA1104</f>
        <v>26695.050000000003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'[1]2'!$B1105</f>
        <v>3. Forensic Services</v>
      </c>
      <c r="C6" s="23">
        <f>'[1]2'!$C1105</f>
        <v>52780</v>
      </c>
      <c r="D6" s="23">
        <f>'[1]2'!$D1105</f>
        <v>51092</v>
      </c>
      <c r="E6" s="23">
        <f>'[1]2'!$E1105</f>
        <v>52481</v>
      </c>
      <c r="F6" s="24">
        <f>'[1]2'!$F1105</f>
        <v>55820</v>
      </c>
      <c r="G6" s="23">
        <f>'[1]2'!$G1105</f>
        <v>52876</v>
      </c>
      <c r="H6" s="25">
        <f>'[1]2'!$H1105</f>
        <v>51826</v>
      </c>
      <c r="I6" s="23">
        <f>'[1]2'!$P1105</f>
        <v>59314</v>
      </c>
      <c r="J6" s="23">
        <f>'[1]2'!$Y1105</f>
        <v>62395</v>
      </c>
      <c r="K6" s="23">
        <f>'[1]2'!$AA1105</f>
        <v>64514.75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'[1]2'!$B1106</f>
        <v>4. Orthotic and Prosthetic Services</v>
      </c>
      <c r="C7" s="23">
        <f>'[1]2'!$C1106</f>
        <v>4382</v>
      </c>
      <c r="D7" s="23">
        <f>'[1]2'!$D1106</f>
        <v>2292</v>
      </c>
      <c r="E7" s="23">
        <f>'[1]2'!$E1106</f>
        <v>3347</v>
      </c>
      <c r="F7" s="24">
        <f>'[1]2'!$F1106</f>
        <v>6110</v>
      </c>
      <c r="G7" s="23">
        <f>'[1]2'!$G1106</f>
        <v>2151</v>
      </c>
      <c r="H7" s="25">
        <f>'[1]2'!$H1106</f>
        <v>2825</v>
      </c>
      <c r="I7" s="23">
        <f>'[1]2'!$P1106</f>
        <v>4185</v>
      </c>
      <c r="J7" s="23">
        <f>'[1]2'!$Y1106</f>
        <v>4474</v>
      </c>
      <c r="K7" s="23">
        <f>'[1]2'!$AA1106</f>
        <v>4697.7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'[1]2'!$B1107</f>
        <v>5. Medicine Trading Account</v>
      </c>
      <c r="C8" s="23">
        <f>'[1]2'!$C1107</f>
        <v>25472</v>
      </c>
      <c r="D8" s="23">
        <f>'[1]2'!$D1107</f>
        <v>7300</v>
      </c>
      <c r="E8" s="23">
        <f>'[1]2'!$E1107</f>
        <v>10208</v>
      </c>
      <c r="F8" s="24">
        <f>'[1]2'!$F1107</f>
        <v>10460</v>
      </c>
      <c r="G8" s="23">
        <f>'[1]2'!$G1107</f>
        <v>9283</v>
      </c>
      <c r="H8" s="25">
        <f>'[1]2'!$H1107</f>
        <v>9143</v>
      </c>
      <c r="I8" s="23">
        <f>'[1]2'!$P1107</f>
        <v>10486</v>
      </c>
      <c r="J8" s="23">
        <f>'[1]2'!$Y1107</f>
        <v>11076</v>
      </c>
      <c r="K8" s="23">
        <f>'[1]2'!$AA1107</f>
        <v>11629.800000000001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'[1]2'!$B1108</f>
        <v>6. 0</v>
      </c>
      <c r="C9" s="23">
        <f>'[1]2'!$C1108</f>
        <v>0</v>
      </c>
      <c r="D9" s="23">
        <f>'[1]2'!$D1108</f>
        <v>0</v>
      </c>
      <c r="E9" s="23">
        <f>'[1]2'!$E1108</f>
        <v>0</v>
      </c>
      <c r="F9" s="24">
        <f>'[1]2'!$F1108</f>
        <v>0</v>
      </c>
      <c r="G9" s="23">
        <f>'[1]2'!$G1108</f>
        <v>0</v>
      </c>
      <c r="H9" s="25">
        <f>'[1]2'!$H1108</f>
        <v>0</v>
      </c>
      <c r="I9" s="23">
        <f>'[1]2'!$P1108</f>
        <v>0</v>
      </c>
      <c r="J9" s="23">
        <f>'[1]2'!$Y1108</f>
        <v>0</v>
      </c>
      <c r="K9" s="23">
        <f>'[1]2'!$AA1108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'[1]2'!$B1109</f>
        <v>7. 0</v>
      </c>
      <c r="C10" s="23">
        <f>'[1]2'!$C1109</f>
        <v>0</v>
      </c>
      <c r="D10" s="23">
        <f>'[1]2'!$D1109</f>
        <v>0</v>
      </c>
      <c r="E10" s="23">
        <f>'[1]2'!$E1109</f>
        <v>0</v>
      </c>
      <c r="F10" s="24">
        <f>'[1]2'!$F1109</f>
        <v>0</v>
      </c>
      <c r="G10" s="23">
        <f>'[1]2'!$G1109</f>
        <v>0</v>
      </c>
      <c r="H10" s="25">
        <f>'[1]2'!$H1109</f>
        <v>0</v>
      </c>
      <c r="I10" s="23">
        <f>'[1]2'!$P1109</f>
        <v>0</v>
      </c>
      <c r="J10" s="23">
        <f>'[1]2'!$Y1109</f>
        <v>0</v>
      </c>
      <c r="K10" s="23">
        <f>'[1]2'!$AA1109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'[1]2'!$B1110</f>
        <v>8. 0</v>
      </c>
      <c r="C11" s="23">
        <f>'[1]2'!$C1110</f>
        <v>0</v>
      </c>
      <c r="D11" s="23">
        <f>'[1]2'!$D1110</f>
        <v>0</v>
      </c>
      <c r="E11" s="23">
        <f>'[1]2'!$E1110</f>
        <v>0</v>
      </c>
      <c r="F11" s="24">
        <f>'[1]2'!$F1110</f>
        <v>0</v>
      </c>
      <c r="G11" s="23">
        <f>'[1]2'!$G1110</f>
        <v>0</v>
      </c>
      <c r="H11" s="25">
        <f>'[1]2'!$H1110</f>
        <v>0</v>
      </c>
      <c r="I11" s="23">
        <f>'[1]2'!$P1110</f>
        <v>0</v>
      </c>
      <c r="J11" s="23">
        <f>'[1]2'!$Y1110</f>
        <v>0</v>
      </c>
      <c r="K11" s="23">
        <f>'[1]2'!$AA1110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'[1]2'!$B1111</f>
        <v>9. 0</v>
      </c>
      <c r="C12" s="23">
        <f>'[1]2'!$C1111</f>
        <v>0</v>
      </c>
      <c r="D12" s="23">
        <f>'[1]2'!$D1111</f>
        <v>0</v>
      </c>
      <c r="E12" s="23">
        <f>'[1]2'!$E1111</f>
        <v>0</v>
      </c>
      <c r="F12" s="24">
        <f>'[1]2'!$F1111</f>
        <v>0</v>
      </c>
      <c r="G12" s="23">
        <f>'[1]2'!$G1111</f>
        <v>0</v>
      </c>
      <c r="H12" s="25">
        <f>'[1]2'!$H1111</f>
        <v>0</v>
      </c>
      <c r="I12" s="23">
        <f>'[1]2'!$P1111</f>
        <v>0</v>
      </c>
      <c r="J12" s="23">
        <f>'[1]2'!$Y1111</f>
        <v>0</v>
      </c>
      <c r="K12" s="23">
        <f>'[1]2'!$AA1111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'[1]2'!$B1112</f>
        <v>10. 0</v>
      </c>
      <c r="C13" s="23">
        <f>'[1]2'!$C1112</f>
        <v>0</v>
      </c>
      <c r="D13" s="23">
        <f>'[1]2'!$D1112</f>
        <v>0</v>
      </c>
      <c r="E13" s="23">
        <f>'[1]2'!$E1112</f>
        <v>0</v>
      </c>
      <c r="F13" s="24">
        <f>'[1]2'!$F1112</f>
        <v>0</v>
      </c>
      <c r="G13" s="23">
        <f>'[1]2'!$G1112</f>
        <v>0</v>
      </c>
      <c r="H13" s="25">
        <f>'[1]2'!$H1112</f>
        <v>0</v>
      </c>
      <c r="I13" s="23">
        <f>'[1]2'!$P1112</f>
        <v>0</v>
      </c>
      <c r="J13" s="23">
        <f>'[1]2'!$Y1112</f>
        <v>0</v>
      </c>
      <c r="K13" s="23">
        <f>'[1]2'!$AA1112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'[1]2'!$B1113</f>
        <v>11. 0</v>
      </c>
      <c r="C14" s="23">
        <f>'[1]2'!$C1113</f>
        <v>0</v>
      </c>
      <c r="D14" s="23">
        <f>'[1]2'!$D1113</f>
        <v>0</v>
      </c>
      <c r="E14" s="23">
        <f>'[1]2'!$E1113</f>
        <v>0</v>
      </c>
      <c r="F14" s="24">
        <f>'[1]2'!$F1113</f>
        <v>0</v>
      </c>
      <c r="G14" s="23">
        <f>'[1]2'!$G1113</f>
        <v>0</v>
      </c>
      <c r="H14" s="25">
        <f>'[1]2'!$H1113</f>
        <v>0</v>
      </c>
      <c r="I14" s="23">
        <f>'[1]2'!$P1113</f>
        <v>0</v>
      </c>
      <c r="J14" s="23">
        <f>'[1]2'!$Y1113</f>
        <v>0</v>
      </c>
      <c r="K14" s="23">
        <f>'[1]2'!$AA1113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'[1]2'!$B1114</f>
        <v>12. 0</v>
      </c>
      <c r="C15" s="23">
        <f>'[1]2'!$C1114</f>
        <v>0</v>
      </c>
      <c r="D15" s="23">
        <f>'[1]2'!$D1114</f>
        <v>0</v>
      </c>
      <c r="E15" s="23">
        <f>'[1]2'!$E1114</f>
        <v>0</v>
      </c>
      <c r="F15" s="24">
        <f>'[1]2'!$F1114</f>
        <v>0</v>
      </c>
      <c r="G15" s="23">
        <f>'[1]2'!$G1114</f>
        <v>0</v>
      </c>
      <c r="H15" s="25">
        <f>'[1]2'!$H1114</f>
        <v>0</v>
      </c>
      <c r="I15" s="23">
        <f>'[1]2'!$P1114</f>
        <v>0</v>
      </c>
      <c r="J15" s="23">
        <f>'[1]2'!$Y1114</f>
        <v>0</v>
      </c>
      <c r="K15" s="23">
        <f>'[1]2'!$AA1114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'[1]2'!$B1115</f>
        <v>13. 0</v>
      </c>
      <c r="C16" s="23">
        <f>'[1]2'!$C1115</f>
        <v>0</v>
      </c>
      <c r="D16" s="23">
        <f>'[1]2'!$D1115</f>
        <v>0</v>
      </c>
      <c r="E16" s="23">
        <f>'[1]2'!$E1115</f>
        <v>0</v>
      </c>
      <c r="F16" s="24">
        <f>'[1]2'!$F1115</f>
        <v>0</v>
      </c>
      <c r="G16" s="23">
        <f>'[1]2'!$G1115</f>
        <v>0</v>
      </c>
      <c r="H16" s="25">
        <f>'[1]2'!$H1115</f>
        <v>0</v>
      </c>
      <c r="I16" s="23">
        <f>'[1]2'!$P1115</f>
        <v>0</v>
      </c>
      <c r="J16" s="23">
        <f>'[1]2'!$Y1115</f>
        <v>0</v>
      </c>
      <c r="K16" s="23">
        <f>'[1]2'!$AA1115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'[1]2'!$B1116</f>
        <v>14. 0</v>
      </c>
      <c r="C17" s="23">
        <f>'[1]2'!$C1116</f>
        <v>0</v>
      </c>
      <c r="D17" s="23">
        <f>'[1]2'!$D1116</f>
        <v>0</v>
      </c>
      <c r="E17" s="23">
        <f>'[1]2'!$E1116</f>
        <v>0</v>
      </c>
      <c r="F17" s="24">
        <f>'[1]2'!$F1116</f>
        <v>0</v>
      </c>
      <c r="G17" s="23">
        <f>'[1]2'!$G1116</f>
        <v>0</v>
      </c>
      <c r="H17" s="25">
        <f>'[1]2'!$H1116</f>
        <v>0</v>
      </c>
      <c r="I17" s="23">
        <f>'[1]2'!$P1116</f>
        <v>0</v>
      </c>
      <c r="J17" s="23">
        <f>'[1]2'!$Y1116</f>
        <v>0</v>
      </c>
      <c r="K17" s="23">
        <f>'[1]2'!$AA1116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'[1]2'!$B1117</f>
        <v>15. 0</v>
      </c>
      <c r="C18" s="23">
        <f>'[1]2'!$C1117</f>
        <v>0</v>
      </c>
      <c r="D18" s="23">
        <f>'[1]2'!$D1117</f>
        <v>0</v>
      </c>
      <c r="E18" s="23">
        <f>'[1]2'!$E1117</f>
        <v>0</v>
      </c>
      <c r="F18" s="24">
        <f>'[1]2'!$F1117</f>
        <v>0</v>
      </c>
      <c r="G18" s="23">
        <f>'[1]2'!$G1117</f>
        <v>0</v>
      </c>
      <c r="H18" s="25">
        <f>'[1]2'!$H1117</f>
        <v>0</v>
      </c>
      <c r="I18" s="23">
        <f>'[1]2'!$P1117</f>
        <v>0</v>
      </c>
      <c r="J18" s="23">
        <f>'[1]2'!$Y1117</f>
        <v>0</v>
      </c>
      <c r="K18" s="23">
        <f>'[1]2'!$AA1117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117363</v>
      </c>
      <c r="D19" s="28">
        <f t="shared" ref="D19:K19" si="1">SUM(D4:D18)</f>
        <v>97461</v>
      </c>
      <c r="E19" s="28">
        <f t="shared" si="1"/>
        <v>105887</v>
      </c>
      <c r="F19" s="29">
        <f t="shared" si="1"/>
        <v>120146</v>
      </c>
      <c r="G19" s="28">
        <f t="shared" si="1"/>
        <v>109580</v>
      </c>
      <c r="H19" s="30">
        <f t="shared" si="1"/>
        <v>107493</v>
      </c>
      <c r="I19" s="28">
        <f t="shared" si="1"/>
        <v>130272</v>
      </c>
      <c r="J19" s="28">
        <f t="shared" si="1"/>
        <v>139733</v>
      </c>
      <c r="K19" s="28">
        <f t="shared" si="1"/>
        <v>147256.65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'[1]2'!$B$15)</f>
        <v>Table 30: Summary of payments and estimates by economic classification: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100567</v>
      </c>
      <c r="D4" s="52">
        <f t="shared" ref="D4:K4" si="0">SUM(D5:D7)</f>
        <v>94263</v>
      </c>
      <c r="E4" s="52">
        <f t="shared" si="0"/>
        <v>102971</v>
      </c>
      <c r="F4" s="53">
        <f t="shared" si="0"/>
        <v>114190</v>
      </c>
      <c r="G4" s="52">
        <f t="shared" si="0"/>
        <v>106166</v>
      </c>
      <c r="H4" s="54">
        <f t="shared" si="0"/>
        <v>104079</v>
      </c>
      <c r="I4" s="52">
        <f t="shared" si="0"/>
        <v>125457</v>
      </c>
      <c r="J4" s="52">
        <f t="shared" si="0"/>
        <v>132209</v>
      </c>
      <c r="K4" s="52">
        <f t="shared" si="0"/>
        <v>136356.45000000001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'[1]2'!C$1125</f>
        <v>49182</v>
      </c>
      <c r="D5" s="34">
        <f>'[1]2'!D$1125</f>
        <v>60018</v>
      </c>
      <c r="E5" s="34">
        <f>'[1]2'!E$1125</f>
        <v>72242</v>
      </c>
      <c r="F5" s="35">
        <f>'[1]2'!F$1125</f>
        <v>73714</v>
      </c>
      <c r="G5" s="34">
        <f>'[1]2'!G$1125</f>
        <v>74191</v>
      </c>
      <c r="H5" s="36">
        <f>'[1]2'!H$1125</f>
        <v>74286</v>
      </c>
      <c r="I5" s="34">
        <f>'[1]2'!P$1125</f>
        <v>87251</v>
      </c>
      <c r="J5" s="34">
        <f>'[1]2'!Y$1125</f>
        <v>92863</v>
      </c>
      <c r="K5" s="36">
        <f>'[1]2'!AA$1125</f>
        <v>96506.15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'[1]2'!C$1128</f>
        <v>51385</v>
      </c>
      <c r="D6" s="23">
        <f>'[1]2'!D$1128</f>
        <v>34245</v>
      </c>
      <c r="E6" s="23">
        <f>'[1]2'!E$1128</f>
        <v>30729</v>
      </c>
      <c r="F6" s="24">
        <f>'[1]2'!F$1128</f>
        <v>40476</v>
      </c>
      <c r="G6" s="23">
        <f>'[1]2'!G$1128</f>
        <v>31975</v>
      </c>
      <c r="H6" s="25">
        <f>'[1]2'!H$1128</f>
        <v>29793</v>
      </c>
      <c r="I6" s="23">
        <f>'[1]2'!P$1128</f>
        <v>38206</v>
      </c>
      <c r="J6" s="23">
        <f>'[1]2'!Y$1128</f>
        <v>39346</v>
      </c>
      <c r="K6" s="25">
        <f>'[1]2'!AA$1128</f>
        <v>39850.30000000001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'[1]2'!C$1167</f>
        <v>0</v>
      </c>
      <c r="D7" s="39">
        <f>'[1]2'!D$1167</f>
        <v>0</v>
      </c>
      <c r="E7" s="39">
        <f>'[1]2'!E$1167</f>
        <v>0</v>
      </c>
      <c r="F7" s="38">
        <f>'[1]2'!F$1167</f>
        <v>0</v>
      </c>
      <c r="G7" s="39">
        <f>'[1]2'!G$1167</f>
        <v>0</v>
      </c>
      <c r="H7" s="40">
        <f>'[1]2'!H$1167</f>
        <v>0</v>
      </c>
      <c r="I7" s="39">
        <f>'[1]2'!P$1167</f>
        <v>0</v>
      </c>
      <c r="J7" s="39">
        <f>'[1]2'!Y$1167</f>
        <v>0</v>
      </c>
      <c r="K7" s="40">
        <f>'[1]2'!AA$1167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</v>
      </c>
      <c r="D8" s="52">
        <f t="shared" ref="D8:K8" si="1">SUM(D9:D15)</f>
        <v>43</v>
      </c>
      <c r="E8" s="52">
        <f t="shared" si="1"/>
        <v>47</v>
      </c>
      <c r="F8" s="53">
        <f t="shared" si="1"/>
        <v>207</v>
      </c>
      <c r="G8" s="52">
        <f t="shared" si="1"/>
        <v>157</v>
      </c>
      <c r="H8" s="54">
        <f t="shared" si="1"/>
        <v>157</v>
      </c>
      <c r="I8" s="52">
        <f t="shared" si="1"/>
        <v>215</v>
      </c>
      <c r="J8" s="52">
        <f t="shared" si="1"/>
        <v>227</v>
      </c>
      <c r="K8" s="52">
        <f t="shared" si="1"/>
        <v>238.35000000000002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'[1]2'!C$1171</f>
        <v>0</v>
      </c>
      <c r="D9" s="34">
        <f>'[1]2'!D$1171</f>
        <v>16</v>
      </c>
      <c r="E9" s="34">
        <f>'[1]2'!E$1171</f>
        <v>1</v>
      </c>
      <c r="F9" s="35">
        <f>'[1]2'!F$1171</f>
        <v>50</v>
      </c>
      <c r="G9" s="34">
        <f>'[1]2'!G$1171</f>
        <v>0</v>
      </c>
      <c r="H9" s="36">
        <f>'[1]2'!H$1171</f>
        <v>32</v>
      </c>
      <c r="I9" s="34">
        <f>'[1]2'!P$1171</f>
        <v>50</v>
      </c>
      <c r="J9" s="34">
        <f>'[1]2'!Y$1171</f>
        <v>53</v>
      </c>
      <c r="K9" s="36">
        <f>'[1]2'!AA$1171</f>
        <v>55.650000000000006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'[1]2'!C$1178</f>
        <v>0</v>
      </c>
      <c r="D10" s="23">
        <f>'[1]2'!D$1178</f>
        <v>0</v>
      </c>
      <c r="E10" s="23">
        <f>'[1]2'!E$1178</f>
        <v>0</v>
      </c>
      <c r="F10" s="24">
        <f>'[1]2'!F$1178</f>
        <v>0</v>
      </c>
      <c r="G10" s="23">
        <f>'[1]2'!G$1178</f>
        <v>0</v>
      </c>
      <c r="H10" s="25">
        <f>'[1]2'!H$1178</f>
        <v>0</v>
      </c>
      <c r="I10" s="23">
        <f>'[1]2'!P$1178</f>
        <v>0</v>
      </c>
      <c r="J10" s="23">
        <f>'[1]2'!Y$1178</f>
        <v>0</v>
      </c>
      <c r="K10" s="25">
        <f>'[1]2'!AA$1178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'[1]2'!C$1181</f>
        <v>0</v>
      </c>
      <c r="D11" s="23">
        <f>'[1]2'!D$1181</f>
        <v>0</v>
      </c>
      <c r="E11" s="23">
        <f>'[1]2'!E$1181</f>
        <v>0</v>
      </c>
      <c r="F11" s="24">
        <f>'[1]2'!F$1181</f>
        <v>0</v>
      </c>
      <c r="G11" s="23">
        <f>'[1]2'!G$1181</f>
        <v>0</v>
      </c>
      <c r="H11" s="25">
        <f>'[1]2'!H$1181</f>
        <v>0</v>
      </c>
      <c r="I11" s="23">
        <f>'[1]2'!P$1181</f>
        <v>0</v>
      </c>
      <c r="J11" s="23">
        <f>'[1]2'!Y$1181</f>
        <v>0</v>
      </c>
      <c r="K11" s="25">
        <f>'[1]2'!AA$1181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'[1]2'!C$1182</f>
        <v>0</v>
      </c>
      <c r="D12" s="23">
        <f>'[1]2'!D$1182</f>
        <v>0</v>
      </c>
      <c r="E12" s="23">
        <f>'[1]2'!E$1182</f>
        <v>0</v>
      </c>
      <c r="F12" s="24">
        <f>'[1]2'!F$1182</f>
        <v>0</v>
      </c>
      <c r="G12" s="23">
        <f>'[1]2'!G$1182</f>
        <v>0</v>
      </c>
      <c r="H12" s="25">
        <f>'[1]2'!H$1182</f>
        <v>0</v>
      </c>
      <c r="I12" s="23">
        <f>'[1]2'!P$1182</f>
        <v>0</v>
      </c>
      <c r="J12" s="23">
        <f>'[1]2'!Y$1182</f>
        <v>0</v>
      </c>
      <c r="K12" s="25">
        <f>'[1]2'!AA$1182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'[1]2'!C$1183</f>
        <v>0</v>
      </c>
      <c r="D13" s="23">
        <f>'[1]2'!D$1183</f>
        <v>0</v>
      </c>
      <c r="E13" s="23">
        <f>'[1]2'!E$1183</f>
        <v>0</v>
      </c>
      <c r="F13" s="24">
        <f>'[1]2'!F$1183</f>
        <v>0</v>
      </c>
      <c r="G13" s="23">
        <f>'[1]2'!G$1183</f>
        <v>0</v>
      </c>
      <c r="H13" s="25">
        <f>'[1]2'!H$1183</f>
        <v>0</v>
      </c>
      <c r="I13" s="23">
        <f>'[1]2'!P$1183</f>
        <v>0</v>
      </c>
      <c r="J13" s="23">
        <f>'[1]2'!Y$1183</f>
        <v>0</v>
      </c>
      <c r="K13" s="25">
        <f>'[1]2'!AA$1183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'[1]2'!C$1190</f>
        <v>0</v>
      </c>
      <c r="D14" s="23">
        <f>'[1]2'!D$1190</f>
        <v>0</v>
      </c>
      <c r="E14" s="23">
        <f>'[1]2'!E$1190</f>
        <v>0</v>
      </c>
      <c r="F14" s="24">
        <f>'[1]2'!F$1190</f>
        <v>0</v>
      </c>
      <c r="G14" s="23">
        <f>'[1]2'!G$1190</f>
        <v>0</v>
      </c>
      <c r="H14" s="25">
        <f>'[1]2'!H$1190</f>
        <v>0</v>
      </c>
      <c r="I14" s="23">
        <f>'[1]2'!P$1190</f>
        <v>0</v>
      </c>
      <c r="J14" s="23">
        <f>'[1]2'!Y$1190</f>
        <v>0</v>
      </c>
      <c r="K14" s="25">
        <f>'[1]2'!AA$1190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'[1]2'!C$1191</f>
        <v>38</v>
      </c>
      <c r="D15" s="39">
        <f>'[1]2'!D$1191</f>
        <v>27</v>
      </c>
      <c r="E15" s="39">
        <f>'[1]2'!E$1191</f>
        <v>46</v>
      </c>
      <c r="F15" s="38">
        <f>'[1]2'!F$1191</f>
        <v>157</v>
      </c>
      <c r="G15" s="39">
        <f>'[1]2'!G$1191</f>
        <v>157</v>
      </c>
      <c r="H15" s="40">
        <f>'[1]2'!H$1191</f>
        <v>125</v>
      </c>
      <c r="I15" s="39">
        <f>'[1]2'!P$1191</f>
        <v>165</v>
      </c>
      <c r="J15" s="39">
        <f>'[1]2'!Y$1191</f>
        <v>174</v>
      </c>
      <c r="K15" s="40">
        <f>'[1]2'!AA$1191</f>
        <v>182.70000000000002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16758</v>
      </c>
      <c r="D16" s="52">
        <f t="shared" ref="D16:K16" si="2">SUM(D17:D23)</f>
        <v>3155</v>
      </c>
      <c r="E16" s="52">
        <f t="shared" si="2"/>
        <v>2869</v>
      </c>
      <c r="F16" s="53">
        <f t="shared" si="2"/>
        <v>5749</v>
      </c>
      <c r="G16" s="52">
        <f t="shared" si="2"/>
        <v>3257</v>
      </c>
      <c r="H16" s="54">
        <f t="shared" si="2"/>
        <v>3257</v>
      </c>
      <c r="I16" s="52">
        <f t="shared" si="2"/>
        <v>4600</v>
      </c>
      <c r="J16" s="52">
        <f t="shared" si="2"/>
        <v>7297</v>
      </c>
      <c r="K16" s="52">
        <f t="shared" si="2"/>
        <v>10661.849999999999</v>
      </c>
    </row>
    <row r="17" spans="1:11" s="15" customFormat="1" ht="12.75" customHeight="1" x14ac:dyDescent="0.2">
      <c r="A17" s="21"/>
      <c r="B17" s="22" t="s">
        <v>36</v>
      </c>
      <c r="C17" s="35">
        <f>'[1]2'!C$1195</f>
        <v>6303</v>
      </c>
      <c r="D17" s="34">
        <f>'[1]2'!D$1195</f>
        <v>0</v>
      </c>
      <c r="E17" s="34">
        <f>'[1]2'!E$1195</f>
        <v>0</v>
      </c>
      <c r="F17" s="35">
        <f>'[1]2'!F$1195</f>
        <v>0</v>
      </c>
      <c r="G17" s="34">
        <f>'[1]2'!G$1195</f>
        <v>0</v>
      </c>
      <c r="H17" s="36">
        <f>'[1]2'!H$1195</f>
        <v>0</v>
      </c>
      <c r="I17" s="34">
        <f>'[1]2'!P$1195</f>
        <v>0</v>
      </c>
      <c r="J17" s="34">
        <f>'[1]2'!Y$1195</f>
        <v>0</v>
      </c>
      <c r="K17" s="36">
        <f>'[1]2'!AA$1195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'[1]2'!C$1198</f>
        <v>10455</v>
      </c>
      <c r="D18" s="23">
        <f>'[1]2'!D$1198</f>
        <v>3155</v>
      </c>
      <c r="E18" s="23">
        <f>'[1]2'!E$1198</f>
        <v>2869</v>
      </c>
      <c r="F18" s="24">
        <f>'[1]2'!F$1198</f>
        <v>5749</v>
      </c>
      <c r="G18" s="23">
        <f>'[1]2'!G$1198</f>
        <v>3257</v>
      </c>
      <c r="H18" s="25">
        <f>'[1]2'!H$1198</f>
        <v>3257</v>
      </c>
      <c r="I18" s="23">
        <f>'[1]2'!P$1198</f>
        <v>4600</v>
      </c>
      <c r="J18" s="23">
        <f>'[1]2'!Y$1198</f>
        <v>7297</v>
      </c>
      <c r="K18" s="25">
        <f>'[1]2'!AA$1198</f>
        <v>10661.849999999999</v>
      </c>
    </row>
    <row r="19" spans="1:11" s="15" customFormat="1" ht="12.75" customHeight="1" x14ac:dyDescent="0.2">
      <c r="A19" s="21"/>
      <c r="B19" s="22" t="s">
        <v>38</v>
      </c>
      <c r="C19" s="24">
        <f>'[1]2'!C$1201</f>
        <v>0</v>
      </c>
      <c r="D19" s="23">
        <f>'[1]2'!D$1201</f>
        <v>0</v>
      </c>
      <c r="E19" s="23">
        <f>'[1]2'!E$1201</f>
        <v>0</v>
      </c>
      <c r="F19" s="24">
        <f>'[1]2'!F$1201</f>
        <v>0</v>
      </c>
      <c r="G19" s="23">
        <f>'[1]2'!G$1201</f>
        <v>0</v>
      </c>
      <c r="H19" s="25">
        <f>'[1]2'!H$1201</f>
        <v>0</v>
      </c>
      <c r="I19" s="23">
        <f>'[1]2'!P$1201</f>
        <v>0</v>
      </c>
      <c r="J19" s="23">
        <f>'[1]2'!Y$1201</f>
        <v>0</v>
      </c>
      <c r="K19" s="25">
        <f>'[1]2'!AA$1201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'[1]2'!C$1202</f>
        <v>0</v>
      </c>
      <c r="D20" s="23">
        <f>'[1]2'!D$1202</f>
        <v>0</v>
      </c>
      <c r="E20" s="23">
        <f>'[1]2'!E$1202</f>
        <v>0</v>
      </c>
      <c r="F20" s="24">
        <f>'[1]2'!F$1202</f>
        <v>0</v>
      </c>
      <c r="G20" s="23">
        <f>'[1]2'!G$1202</f>
        <v>0</v>
      </c>
      <c r="H20" s="25">
        <f>'[1]2'!H$1202</f>
        <v>0</v>
      </c>
      <c r="I20" s="23">
        <f>'[1]2'!P$1202</f>
        <v>0</v>
      </c>
      <c r="J20" s="23">
        <f>'[1]2'!Y$1202</f>
        <v>0</v>
      </c>
      <c r="K20" s="25">
        <f>'[1]2'!AA$1202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'[1]2'!C$1203</f>
        <v>0</v>
      </c>
      <c r="D21" s="23">
        <f>'[1]2'!D$1203</f>
        <v>0</v>
      </c>
      <c r="E21" s="23">
        <f>'[1]2'!E$1203</f>
        <v>0</v>
      </c>
      <c r="F21" s="24">
        <f>'[1]2'!F$1203</f>
        <v>0</v>
      </c>
      <c r="G21" s="23">
        <f>'[1]2'!G$1203</f>
        <v>0</v>
      </c>
      <c r="H21" s="25">
        <f>'[1]2'!H$1203</f>
        <v>0</v>
      </c>
      <c r="I21" s="23">
        <f>'[1]2'!P$1203</f>
        <v>0</v>
      </c>
      <c r="J21" s="23">
        <f>'[1]2'!Y$1203</f>
        <v>0</v>
      </c>
      <c r="K21" s="25">
        <f>'[1]2'!AA$1203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'[1]2'!C$1204</f>
        <v>0</v>
      </c>
      <c r="D22" s="23">
        <f>'[1]2'!D$1204</f>
        <v>0</v>
      </c>
      <c r="E22" s="23">
        <f>'[1]2'!E$1204</f>
        <v>0</v>
      </c>
      <c r="F22" s="24">
        <f>'[1]2'!F$1204</f>
        <v>0</v>
      </c>
      <c r="G22" s="23">
        <f>'[1]2'!G$1204</f>
        <v>0</v>
      </c>
      <c r="H22" s="25">
        <f>'[1]2'!H$1204</f>
        <v>0</v>
      </c>
      <c r="I22" s="23">
        <f>'[1]2'!P$1204</f>
        <v>0</v>
      </c>
      <c r="J22" s="23">
        <f>'[1]2'!Y$1204</f>
        <v>0</v>
      </c>
      <c r="K22" s="25">
        <f>'[1]2'!AA$1204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'[1]2'!C$1205</f>
        <v>0</v>
      </c>
      <c r="D23" s="39">
        <f>'[1]2'!D$1205</f>
        <v>0</v>
      </c>
      <c r="E23" s="39">
        <f>'[1]2'!E$1205</f>
        <v>0</v>
      </c>
      <c r="F23" s="38">
        <f>'[1]2'!F$1205</f>
        <v>0</v>
      </c>
      <c r="G23" s="39">
        <f>'[1]2'!G$1205</f>
        <v>0</v>
      </c>
      <c r="H23" s="40">
        <f>'[1]2'!H$1205</f>
        <v>0</v>
      </c>
      <c r="I23" s="39">
        <f>'[1]2'!P$1205</f>
        <v>0</v>
      </c>
      <c r="J23" s="39">
        <f>'[1]2'!Y$1205</f>
        <v>0</v>
      </c>
      <c r="K23" s="40">
        <f>'[1]2'!AA$1205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'[1]2'!C$1206</f>
        <v>0</v>
      </c>
      <c r="D24" s="52">
        <f>'[1]2'!D$1206</f>
        <v>0</v>
      </c>
      <c r="E24" s="52">
        <f>'[1]2'!E$1206</f>
        <v>0</v>
      </c>
      <c r="F24" s="53">
        <f>'[1]2'!F$1206</f>
        <v>0</v>
      </c>
      <c r="G24" s="52">
        <f>'[1]2'!G$1206</f>
        <v>0</v>
      </c>
      <c r="H24" s="54">
        <f>'[1]2'!H$1206</f>
        <v>0</v>
      </c>
      <c r="I24" s="52">
        <f>'[1]2'!P$1206</f>
        <v>0</v>
      </c>
      <c r="J24" s="52">
        <f>'[1]2'!Y$1206</f>
        <v>0</v>
      </c>
      <c r="K24" s="52">
        <f>'[1]2'!AA$1206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117363</v>
      </c>
      <c r="D26" s="28">
        <f t="shared" ref="D26:K26" si="3">+D4+D8+D16+D24</f>
        <v>97461</v>
      </c>
      <c r="E26" s="28">
        <f t="shared" si="3"/>
        <v>105887</v>
      </c>
      <c r="F26" s="29">
        <f t="shared" si="3"/>
        <v>120146</v>
      </c>
      <c r="G26" s="28">
        <f t="shared" si="3"/>
        <v>109580</v>
      </c>
      <c r="H26" s="30">
        <f t="shared" si="3"/>
        <v>107493</v>
      </c>
      <c r="I26" s="28">
        <f t="shared" si="3"/>
        <v>130272</v>
      </c>
      <c r="J26" s="28">
        <f t="shared" si="3"/>
        <v>139733</v>
      </c>
      <c r="K26" s="28">
        <f t="shared" si="3"/>
        <v>147256.65000000002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PROPER('[1]2'!$B$16)</f>
        <v>Table 32: Summary of payments and estimates by sub-programme: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'[1]2'!$B1253</f>
        <v>1. Community Health Facilities</v>
      </c>
      <c r="C4" s="23">
        <f>'[1]2'!$C1253</f>
        <v>202376</v>
      </c>
      <c r="D4" s="23">
        <f>'[1]2'!$D1253</f>
        <v>218682</v>
      </c>
      <c r="E4" s="23">
        <f>'[1]2'!$E1253</f>
        <v>226807</v>
      </c>
      <c r="F4" s="35">
        <f>'[1]2'!$F1253</f>
        <v>321146</v>
      </c>
      <c r="G4" s="34">
        <f>'[1]2'!$G1253</f>
        <v>302617</v>
      </c>
      <c r="H4" s="36">
        <f>'[1]2'!$H1253</f>
        <v>281588</v>
      </c>
      <c r="I4" s="23">
        <f>'[1]2'!$P1253</f>
        <v>347054</v>
      </c>
      <c r="J4" s="23">
        <f>'[1]2'!$Y1253</f>
        <v>385262</v>
      </c>
      <c r="K4" s="23">
        <f>'[1]2'!$AA1253</f>
        <v>410001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'[1]2'!$B1254</f>
        <v>2. Emergency Medical Rescue Services</v>
      </c>
      <c r="C5" s="23">
        <f>'[1]2'!$C1254</f>
        <v>0</v>
      </c>
      <c r="D5" s="23">
        <f>'[1]2'!$D1254</f>
        <v>0</v>
      </c>
      <c r="E5" s="23">
        <f>'[1]2'!$E1254</f>
        <v>0</v>
      </c>
      <c r="F5" s="24">
        <f>'[1]2'!$F1254</f>
        <v>0</v>
      </c>
      <c r="G5" s="23">
        <f>'[1]2'!$G1254</f>
        <v>0</v>
      </c>
      <c r="H5" s="25">
        <f>'[1]2'!$H1254</f>
        <v>0</v>
      </c>
      <c r="I5" s="23">
        <f>'[1]2'!$P1254</f>
        <v>0</v>
      </c>
      <c r="J5" s="23">
        <f>'[1]2'!$Y1254</f>
        <v>0</v>
      </c>
      <c r="K5" s="23">
        <f>'[1]2'!$AA1254</f>
        <v>0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'[1]2'!$B1255</f>
        <v>3. District Hospital Services</v>
      </c>
      <c r="C6" s="23">
        <f>'[1]2'!$C1255</f>
        <v>132738</v>
      </c>
      <c r="D6" s="23">
        <f>'[1]2'!$D1255</f>
        <v>114393</v>
      </c>
      <c r="E6" s="23">
        <f>'[1]2'!$E1255</f>
        <v>49531</v>
      </c>
      <c r="F6" s="24">
        <f>'[1]2'!$F1255</f>
        <v>78509</v>
      </c>
      <c r="G6" s="23">
        <f>'[1]2'!$G1255</f>
        <v>78509</v>
      </c>
      <c r="H6" s="25">
        <f>'[1]2'!$H1255</f>
        <v>78509</v>
      </c>
      <c r="I6" s="23">
        <f>'[1]2'!$P1255</f>
        <v>45880</v>
      </c>
      <c r="J6" s="23">
        <f>'[1]2'!$Y1255</f>
        <v>49777</v>
      </c>
      <c r="K6" s="23">
        <f>'[1]2'!$AA1255</f>
        <v>67265.850000000006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'[1]2'!$B1256</f>
        <v>4. Provincial Hospital Services</v>
      </c>
      <c r="C7" s="23">
        <f>'[1]2'!$C1256</f>
        <v>296909</v>
      </c>
      <c r="D7" s="23">
        <f>'[1]2'!$D1256</f>
        <v>240821</v>
      </c>
      <c r="E7" s="23">
        <f>'[1]2'!$E1256</f>
        <v>254782</v>
      </c>
      <c r="F7" s="24">
        <f>'[1]2'!$F1256</f>
        <v>265107</v>
      </c>
      <c r="G7" s="23">
        <f>'[1]2'!$G1256</f>
        <v>265107</v>
      </c>
      <c r="H7" s="25">
        <f>'[1]2'!$H1256</f>
        <v>265107</v>
      </c>
      <c r="I7" s="23">
        <f>'[1]2'!$P1256</f>
        <v>242062</v>
      </c>
      <c r="J7" s="23">
        <f>'[1]2'!$Y1256</f>
        <v>242062</v>
      </c>
      <c r="K7" s="23">
        <f>'[1]2'!$AA1256</f>
        <v>269165.09999999998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'[1]2'!$B1257</f>
        <v>5. Central Hospital Services</v>
      </c>
      <c r="C8" s="23">
        <f>'[1]2'!$C1257</f>
        <v>0</v>
      </c>
      <c r="D8" s="23">
        <f>'[1]2'!$D1257</f>
        <v>0</v>
      </c>
      <c r="E8" s="23">
        <f>'[1]2'!$E1257</f>
        <v>0</v>
      </c>
      <c r="F8" s="24">
        <f>'[1]2'!$F1257</f>
        <v>0</v>
      </c>
      <c r="G8" s="23">
        <f>'[1]2'!$G1257</f>
        <v>0</v>
      </c>
      <c r="H8" s="25">
        <f>'[1]2'!$H1257</f>
        <v>0</v>
      </c>
      <c r="I8" s="23">
        <f>'[1]2'!$P1257</f>
        <v>0</v>
      </c>
      <c r="J8" s="23">
        <f>'[1]2'!$Y1257</f>
        <v>0</v>
      </c>
      <c r="K8" s="23">
        <f>'[1]2'!$AA1257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'[1]2'!$B1258</f>
        <v>6. Other Facilities</v>
      </c>
      <c r="C9" s="23">
        <f>'[1]2'!$C1258</f>
        <v>0</v>
      </c>
      <c r="D9" s="23">
        <f>'[1]2'!$D1258</f>
        <v>5391</v>
      </c>
      <c r="E9" s="23">
        <f>'[1]2'!$E1258</f>
        <v>0</v>
      </c>
      <c r="F9" s="24">
        <f>'[1]2'!$F1258</f>
        <v>0</v>
      </c>
      <c r="G9" s="23">
        <f>'[1]2'!$G1258</f>
        <v>0</v>
      </c>
      <c r="H9" s="25">
        <f>'[1]2'!$H1258</f>
        <v>0</v>
      </c>
      <c r="I9" s="23">
        <f>'[1]2'!$P1258</f>
        <v>0</v>
      </c>
      <c r="J9" s="23">
        <f>'[1]2'!$Y1258</f>
        <v>0</v>
      </c>
      <c r="K9" s="23">
        <f>'[1]2'!$AA1258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'[1]2'!$B1259</f>
        <v>7. 0</v>
      </c>
      <c r="C10" s="23">
        <f>'[1]2'!$C1259</f>
        <v>0</v>
      </c>
      <c r="D10" s="23">
        <f>'[1]2'!$D1259</f>
        <v>0</v>
      </c>
      <c r="E10" s="23">
        <f>'[1]2'!$E1259</f>
        <v>0</v>
      </c>
      <c r="F10" s="24">
        <f>'[1]2'!$F1259</f>
        <v>0</v>
      </c>
      <c r="G10" s="23">
        <f>'[1]2'!$G1259</f>
        <v>0</v>
      </c>
      <c r="H10" s="25">
        <f>'[1]2'!$H1259</f>
        <v>0</v>
      </c>
      <c r="I10" s="23">
        <f>'[1]2'!$P1259</f>
        <v>0</v>
      </c>
      <c r="J10" s="23">
        <f>'[1]2'!$Y1259</f>
        <v>0</v>
      </c>
      <c r="K10" s="23">
        <f>'[1]2'!$AA1259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'[1]2'!$B1260</f>
        <v>8. 0</v>
      </c>
      <c r="C11" s="23">
        <f>'[1]2'!$C1260</f>
        <v>0</v>
      </c>
      <c r="D11" s="23">
        <f>'[1]2'!$D1260</f>
        <v>0</v>
      </c>
      <c r="E11" s="23">
        <f>'[1]2'!$E1260</f>
        <v>0</v>
      </c>
      <c r="F11" s="24">
        <f>'[1]2'!$F1260</f>
        <v>0</v>
      </c>
      <c r="G11" s="23">
        <f>'[1]2'!$G1260</f>
        <v>0</v>
      </c>
      <c r="H11" s="25">
        <f>'[1]2'!$H1260</f>
        <v>0</v>
      </c>
      <c r="I11" s="23">
        <f>'[1]2'!$P1260</f>
        <v>0</v>
      </c>
      <c r="J11" s="23">
        <f>'[1]2'!$Y1260</f>
        <v>0</v>
      </c>
      <c r="K11" s="23">
        <f>'[1]2'!$AA1260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'[1]2'!$B1261</f>
        <v>9. 0</v>
      </c>
      <c r="C12" s="23">
        <f>'[1]2'!$C1261</f>
        <v>0</v>
      </c>
      <c r="D12" s="23">
        <f>'[1]2'!$D1261</f>
        <v>0</v>
      </c>
      <c r="E12" s="23">
        <f>'[1]2'!$E1261</f>
        <v>0</v>
      </c>
      <c r="F12" s="24">
        <f>'[1]2'!$F1261</f>
        <v>0</v>
      </c>
      <c r="G12" s="23">
        <f>'[1]2'!$G1261</f>
        <v>0</v>
      </c>
      <c r="H12" s="25">
        <f>'[1]2'!$H1261</f>
        <v>0</v>
      </c>
      <c r="I12" s="23">
        <f>'[1]2'!$P1261</f>
        <v>0</v>
      </c>
      <c r="J12" s="23">
        <f>'[1]2'!$Y1261</f>
        <v>0</v>
      </c>
      <c r="K12" s="23">
        <f>'[1]2'!$AA1261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'[1]2'!$B1262</f>
        <v>10. 0</v>
      </c>
      <c r="C13" s="23">
        <f>'[1]2'!$C1262</f>
        <v>0</v>
      </c>
      <c r="D13" s="23">
        <f>'[1]2'!$D1262</f>
        <v>0</v>
      </c>
      <c r="E13" s="23">
        <f>'[1]2'!$E1262</f>
        <v>0</v>
      </c>
      <c r="F13" s="24">
        <f>'[1]2'!$F1262</f>
        <v>0</v>
      </c>
      <c r="G13" s="23">
        <f>'[1]2'!$G1262</f>
        <v>0</v>
      </c>
      <c r="H13" s="25">
        <f>'[1]2'!$H1262</f>
        <v>0</v>
      </c>
      <c r="I13" s="23">
        <f>'[1]2'!$P1262</f>
        <v>0</v>
      </c>
      <c r="J13" s="23">
        <f>'[1]2'!$Y1262</f>
        <v>0</v>
      </c>
      <c r="K13" s="23">
        <f>'[1]2'!$AA1262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'[1]2'!$B1263</f>
        <v>11. 0</v>
      </c>
      <c r="C14" s="23">
        <f>'[1]2'!$C1263</f>
        <v>0</v>
      </c>
      <c r="D14" s="23">
        <f>'[1]2'!$D1263</f>
        <v>0</v>
      </c>
      <c r="E14" s="23">
        <f>'[1]2'!$E1263</f>
        <v>0</v>
      </c>
      <c r="F14" s="24">
        <f>'[1]2'!$F1263</f>
        <v>0</v>
      </c>
      <c r="G14" s="23">
        <f>'[1]2'!$G1263</f>
        <v>0</v>
      </c>
      <c r="H14" s="25">
        <f>'[1]2'!$H1263</f>
        <v>0</v>
      </c>
      <c r="I14" s="23">
        <f>'[1]2'!$P1263</f>
        <v>0</v>
      </c>
      <c r="J14" s="23">
        <f>'[1]2'!$Y1263</f>
        <v>0</v>
      </c>
      <c r="K14" s="23">
        <f>'[1]2'!$AA1263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'[1]2'!$B1264</f>
        <v>12. 0</v>
      </c>
      <c r="C15" s="23">
        <f>'[1]2'!$C1264</f>
        <v>0</v>
      </c>
      <c r="D15" s="23">
        <f>'[1]2'!$D1264</f>
        <v>0</v>
      </c>
      <c r="E15" s="23">
        <f>'[1]2'!$E1264</f>
        <v>0</v>
      </c>
      <c r="F15" s="24">
        <f>'[1]2'!$F1264</f>
        <v>0</v>
      </c>
      <c r="G15" s="23">
        <f>'[1]2'!$G1264</f>
        <v>0</v>
      </c>
      <c r="H15" s="25">
        <f>'[1]2'!$H1264</f>
        <v>0</v>
      </c>
      <c r="I15" s="23">
        <f>'[1]2'!$P1264</f>
        <v>0</v>
      </c>
      <c r="J15" s="23">
        <f>'[1]2'!$Y1264</f>
        <v>0</v>
      </c>
      <c r="K15" s="23">
        <f>'[1]2'!$AA1264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'[1]2'!$B1265</f>
        <v>13. 0</v>
      </c>
      <c r="C16" s="23">
        <f>'[1]2'!$C1265</f>
        <v>0</v>
      </c>
      <c r="D16" s="23">
        <f>'[1]2'!$D1265</f>
        <v>0</v>
      </c>
      <c r="E16" s="23">
        <f>'[1]2'!$E1265</f>
        <v>0</v>
      </c>
      <c r="F16" s="24">
        <f>'[1]2'!$F1265</f>
        <v>0</v>
      </c>
      <c r="G16" s="23">
        <f>'[1]2'!$G1265</f>
        <v>0</v>
      </c>
      <c r="H16" s="25">
        <f>'[1]2'!$H1265</f>
        <v>0</v>
      </c>
      <c r="I16" s="23">
        <f>'[1]2'!$P1265</f>
        <v>0</v>
      </c>
      <c r="J16" s="23">
        <f>'[1]2'!$Y1265</f>
        <v>0</v>
      </c>
      <c r="K16" s="23">
        <f>'[1]2'!$AA1265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'[1]2'!$B1266</f>
        <v>14. 0</v>
      </c>
      <c r="C17" s="23">
        <f>'[1]2'!$C1266</f>
        <v>0</v>
      </c>
      <c r="D17" s="23">
        <f>'[1]2'!$D1266</f>
        <v>0</v>
      </c>
      <c r="E17" s="23">
        <f>'[1]2'!$E1266</f>
        <v>0</v>
      </c>
      <c r="F17" s="24">
        <f>'[1]2'!$F1266</f>
        <v>0</v>
      </c>
      <c r="G17" s="23">
        <f>'[1]2'!$G1266</f>
        <v>0</v>
      </c>
      <c r="H17" s="25">
        <f>'[1]2'!$H1266</f>
        <v>0</v>
      </c>
      <c r="I17" s="23">
        <f>'[1]2'!$P1266</f>
        <v>0</v>
      </c>
      <c r="J17" s="23">
        <f>'[1]2'!$Y1266</f>
        <v>0</v>
      </c>
      <c r="K17" s="23">
        <f>'[1]2'!$AA1266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'[1]2'!$B1267</f>
        <v>15. 0</v>
      </c>
      <c r="C18" s="23">
        <f>'[1]2'!$C1267</f>
        <v>0</v>
      </c>
      <c r="D18" s="23">
        <f>'[1]2'!$D1267</f>
        <v>0</v>
      </c>
      <c r="E18" s="23">
        <f>'[1]2'!$E1267</f>
        <v>0</v>
      </c>
      <c r="F18" s="24">
        <f>'[1]2'!$F1267</f>
        <v>0</v>
      </c>
      <c r="G18" s="23">
        <f>'[1]2'!$G1267</f>
        <v>0</v>
      </c>
      <c r="H18" s="25">
        <f>'[1]2'!$H1267</f>
        <v>0</v>
      </c>
      <c r="I18" s="23">
        <f>'[1]2'!$P1267</f>
        <v>0</v>
      </c>
      <c r="J18" s="23">
        <f>'[1]2'!$Y1267</f>
        <v>0</v>
      </c>
      <c r="K18" s="23">
        <f>'[1]2'!$AA1267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632023</v>
      </c>
      <c r="D19" s="28">
        <f t="shared" ref="D19:K19" si="1">SUM(D4:D18)</f>
        <v>579287</v>
      </c>
      <c r="E19" s="28">
        <f t="shared" si="1"/>
        <v>531120</v>
      </c>
      <c r="F19" s="29">
        <f t="shared" si="1"/>
        <v>664762</v>
      </c>
      <c r="G19" s="28">
        <f t="shared" si="1"/>
        <v>646233</v>
      </c>
      <c r="H19" s="30">
        <f t="shared" si="1"/>
        <v>625204</v>
      </c>
      <c r="I19" s="28">
        <f t="shared" si="1"/>
        <v>634996</v>
      </c>
      <c r="J19" s="28">
        <f t="shared" si="1"/>
        <v>677101</v>
      </c>
      <c r="K19" s="28">
        <f t="shared" si="1"/>
        <v>746431.95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'[1]2'!$B$16)</f>
        <v>Table 33: Summary of payments and estimates by economic classification: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47294</v>
      </c>
      <c r="D4" s="52">
        <f t="shared" ref="D4:K4" si="0">SUM(D5:D7)</f>
        <v>23294</v>
      </c>
      <c r="E4" s="52">
        <f t="shared" si="0"/>
        <v>36536</v>
      </c>
      <c r="F4" s="53">
        <f t="shared" si="0"/>
        <v>243888</v>
      </c>
      <c r="G4" s="52">
        <f t="shared" si="0"/>
        <v>201317</v>
      </c>
      <c r="H4" s="54">
        <f t="shared" si="0"/>
        <v>180288</v>
      </c>
      <c r="I4" s="52">
        <f t="shared" si="0"/>
        <v>255311</v>
      </c>
      <c r="J4" s="52">
        <f t="shared" si="0"/>
        <v>241078</v>
      </c>
      <c r="K4" s="52">
        <f t="shared" si="0"/>
        <v>262586.8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'[1]2'!C$1275</f>
        <v>5350</v>
      </c>
      <c r="D5" s="34">
        <f>'[1]2'!D$1275</f>
        <v>5902</v>
      </c>
      <c r="E5" s="34">
        <f>'[1]2'!E$1275</f>
        <v>8264</v>
      </c>
      <c r="F5" s="35">
        <f>'[1]2'!F$1275</f>
        <v>24174</v>
      </c>
      <c r="G5" s="34">
        <f>'[1]2'!G$1275</f>
        <v>22810</v>
      </c>
      <c r="H5" s="36">
        <f>'[1]2'!H$1275</f>
        <v>29616</v>
      </c>
      <c r="I5" s="34">
        <f>'[1]2'!P$1275</f>
        <v>26634</v>
      </c>
      <c r="J5" s="34">
        <f>'[1]2'!Y$1275</f>
        <v>27461</v>
      </c>
      <c r="K5" s="36">
        <f>'[1]2'!AA$1275</f>
        <v>28833.7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'[1]2'!C$1278</f>
        <v>41415</v>
      </c>
      <c r="D6" s="23">
        <f>'[1]2'!D$1278</f>
        <v>17392</v>
      </c>
      <c r="E6" s="23">
        <f>'[1]2'!E$1278</f>
        <v>28272</v>
      </c>
      <c r="F6" s="24">
        <f>'[1]2'!F$1278</f>
        <v>219714</v>
      </c>
      <c r="G6" s="23">
        <f>'[1]2'!G$1278</f>
        <v>178507</v>
      </c>
      <c r="H6" s="25">
        <f>'[1]2'!H$1278</f>
        <v>150672</v>
      </c>
      <c r="I6" s="23">
        <f>'[1]2'!P$1278</f>
        <v>228677</v>
      </c>
      <c r="J6" s="23">
        <f>'[1]2'!Y$1278</f>
        <v>213617</v>
      </c>
      <c r="K6" s="25">
        <f>'[1]2'!AA$1278</f>
        <v>233753.1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'[1]2'!C$1317</f>
        <v>529</v>
      </c>
      <c r="D7" s="39">
        <f>'[1]2'!D$1317</f>
        <v>0</v>
      </c>
      <c r="E7" s="39">
        <f>'[1]2'!E$1317</f>
        <v>0</v>
      </c>
      <c r="F7" s="38">
        <f>'[1]2'!F$1317</f>
        <v>0</v>
      </c>
      <c r="G7" s="39">
        <f>'[1]2'!G$1317</f>
        <v>0</v>
      </c>
      <c r="H7" s="40">
        <f>'[1]2'!H$1317</f>
        <v>0</v>
      </c>
      <c r="I7" s="39">
        <f>'[1]2'!P$1317</f>
        <v>0</v>
      </c>
      <c r="J7" s="39">
        <f>'[1]2'!Y$1317</f>
        <v>0</v>
      </c>
      <c r="K7" s="40">
        <f>'[1]2'!AA$1317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18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'[1]2'!C$1321</f>
        <v>0</v>
      </c>
      <c r="D9" s="34">
        <f>'[1]2'!D$1321</f>
        <v>0</v>
      </c>
      <c r="E9" s="34">
        <f>'[1]2'!E$1321</f>
        <v>0</v>
      </c>
      <c r="F9" s="35">
        <f>'[1]2'!F$1321</f>
        <v>0</v>
      </c>
      <c r="G9" s="34">
        <f>'[1]2'!G$1321</f>
        <v>0</v>
      </c>
      <c r="H9" s="36">
        <f>'[1]2'!H$1321</f>
        <v>0</v>
      </c>
      <c r="I9" s="34">
        <f>'[1]2'!P$1321</f>
        <v>0</v>
      </c>
      <c r="J9" s="34">
        <f>'[1]2'!Y$1321</f>
        <v>0</v>
      </c>
      <c r="K9" s="36">
        <f>'[1]2'!AA$1321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'[1]2'!C$1328</f>
        <v>0</v>
      </c>
      <c r="D10" s="23">
        <f>'[1]2'!D$1328</f>
        <v>0</v>
      </c>
      <c r="E10" s="23">
        <f>'[1]2'!E$1328</f>
        <v>0</v>
      </c>
      <c r="F10" s="24">
        <f>'[1]2'!F$1328</f>
        <v>0</v>
      </c>
      <c r="G10" s="23">
        <f>'[1]2'!G$1328</f>
        <v>0</v>
      </c>
      <c r="H10" s="25">
        <f>'[1]2'!H$1328</f>
        <v>0</v>
      </c>
      <c r="I10" s="23">
        <f>'[1]2'!P$1328</f>
        <v>0</v>
      </c>
      <c r="J10" s="23">
        <f>'[1]2'!Y$1328</f>
        <v>0</v>
      </c>
      <c r="K10" s="25">
        <f>'[1]2'!AA$1328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'[1]2'!C$1331</f>
        <v>0</v>
      </c>
      <c r="D11" s="23">
        <f>'[1]2'!D$1331</f>
        <v>0</v>
      </c>
      <c r="E11" s="23">
        <f>'[1]2'!E$1331</f>
        <v>0</v>
      </c>
      <c r="F11" s="24">
        <f>'[1]2'!F$1331</f>
        <v>0</v>
      </c>
      <c r="G11" s="23">
        <f>'[1]2'!G$1331</f>
        <v>0</v>
      </c>
      <c r="H11" s="25">
        <f>'[1]2'!H$1331</f>
        <v>0</v>
      </c>
      <c r="I11" s="23">
        <f>'[1]2'!P$1331</f>
        <v>0</v>
      </c>
      <c r="J11" s="23">
        <f>'[1]2'!Y$1331</f>
        <v>0</v>
      </c>
      <c r="K11" s="25">
        <f>'[1]2'!AA$1331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'[1]2'!C$1332</f>
        <v>0</v>
      </c>
      <c r="D12" s="23">
        <f>'[1]2'!D$1332</f>
        <v>0</v>
      </c>
      <c r="E12" s="23">
        <f>'[1]2'!E$1332</f>
        <v>0</v>
      </c>
      <c r="F12" s="24">
        <f>'[1]2'!F$1332</f>
        <v>0</v>
      </c>
      <c r="G12" s="23">
        <f>'[1]2'!G$1332</f>
        <v>0</v>
      </c>
      <c r="H12" s="25">
        <f>'[1]2'!H$1332</f>
        <v>0</v>
      </c>
      <c r="I12" s="23">
        <f>'[1]2'!P$1332</f>
        <v>0</v>
      </c>
      <c r="J12" s="23">
        <f>'[1]2'!Y$1332</f>
        <v>0</v>
      </c>
      <c r="K12" s="25">
        <f>'[1]2'!AA$1332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'[1]2'!C$1333</f>
        <v>0</v>
      </c>
      <c r="D13" s="23">
        <f>'[1]2'!D$1333</f>
        <v>0</v>
      </c>
      <c r="E13" s="23">
        <f>'[1]2'!E$1333</f>
        <v>0</v>
      </c>
      <c r="F13" s="24">
        <f>'[1]2'!F$1333</f>
        <v>0</v>
      </c>
      <c r="G13" s="23">
        <f>'[1]2'!G$1333</f>
        <v>0</v>
      </c>
      <c r="H13" s="25">
        <f>'[1]2'!H$1333</f>
        <v>0</v>
      </c>
      <c r="I13" s="23">
        <f>'[1]2'!P$1333</f>
        <v>0</v>
      </c>
      <c r="J13" s="23">
        <f>'[1]2'!Y$1333</f>
        <v>0</v>
      </c>
      <c r="K13" s="25">
        <f>'[1]2'!AA$1333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'[1]2'!C$1340</f>
        <v>0</v>
      </c>
      <c r="D14" s="23">
        <f>'[1]2'!D$1340</f>
        <v>0</v>
      </c>
      <c r="E14" s="23">
        <f>'[1]2'!E$1340</f>
        <v>0</v>
      </c>
      <c r="F14" s="24">
        <f>'[1]2'!F$1340</f>
        <v>0</v>
      </c>
      <c r="G14" s="23">
        <f>'[1]2'!G$1340</f>
        <v>0</v>
      </c>
      <c r="H14" s="25">
        <f>'[1]2'!H$1340</f>
        <v>0</v>
      </c>
      <c r="I14" s="23">
        <f>'[1]2'!P$1340</f>
        <v>0</v>
      </c>
      <c r="J14" s="23">
        <f>'[1]2'!Y$1340</f>
        <v>0</v>
      </c>
      <c r="K14" s="25">
        <f>'[1]2'!AA$1340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'[1]2'!C$1341</f>
        <v>0</v>
      </c>
      <c r="D15" s="39">
        <f>'[1]2'!D$1341</f>
        <v>18</v>
      </c>
      <c r="E15" s="39">
        <f>'[1]2'!E$1341</f>
        <v>0</v>
      </c>
      <c r="F15" s="38">
        <f>'[1]2'!F$1341</f>
        <v>0</v>
      </c>
      <c r="G15" s="39">
        <f>'[1]2'!G$1341</f>
        <v>0</v>
      </c>
      <c r="H15" s="40">
        <f>'[1]2'!H$1341</f>
        <v>0</v>
      </c>
      <c r="I15" s="39">
        <f>'[1]2'!P$1341</f>
        <v>0</v>
      </c>
      <c r="J15" s="39">
        <f>'[1]2'!Y$1341</f>
        <v>0</v>
      </c>
      <c r="K15" s="40">
        <f>'[1]2'!AA$1341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584729</v>
      </c>
      <c r="D16" s="52">
        <f t="shared" ref="D16:K16" si="2">SUM(D17:D23)</f>
        <v>555975</v>
      </c>
      <c r="E16" s="52">
        <f t="shared" si="2"/>
        <v>494584</v>
      </c>
      <c r="F16" s="53">
        <f t="shared" si="2"/>
        <v>420874</v>
      </c>
      <c r="G16" s="52">
        <f t="shared" si="2"/>
        <v>444916</v>
      </c>
      <c r="H16" s="54">
        <f t="shared" si="2"/>
        <v>444916</v>
      </c>
      <c r="I16" s="52">
        <f t="shared" si="2"/>
        <v>379685</v>
      </c>
      <c r="J16" s="52">
        <f t="shared" si="2"/>
        <v>436023</v>
      </c>
      <c r="K16" s="52">
        <f t="shared" si="2"/>
        <v>483845.14999999997</v>
      </c>
    </row>
    <row r="17" spans="1:11" s="15" customFormat="1" ht="12.75" customHeight="1" x14ac:dyDescent="0.2">
      <c r="A17" s="21"/>
      <c r="B17" s="22" t="s">
        <v>36</v>
      </c>
      <c r="C17" s="35">
        <f>'[1]2'!C$1345</f>
        <v>521749</v>
      </c>
      <c r="D17" s="34">
        <f>'[1]2'!D$1345</f>
        <v>515937</v>
      </c>
      <c r="E17" s="34">
        <f>'[1]2'!E$1345</f>
        <v>460130</v>
      </c>
      <c r="F17" s="35">
        <f>'[1]2'!F$1345</f>
        <v>384989</v>
      </c>
      <c r="G17" s="34">
        <f>'[1]2'!G$1345</f>
        <v>409031</v>
      </c>
      <c r="H17" s="36">
        <f>'[1]2'!H$1345</f>
        <v>409031</v>
      </c>
      <c r="I17" s="34">
        <f>'[1]2'!P$1345</f>
        <v>322024</v>
      </c>
      <c r="J17" s="34">
        <f>'[1]2'!Y$1345</f>
        <v>378028</v>
      </c>
      <c r="K17" s="36">
        <f>'[1]2'!AA$1345</f>
        <v>422950.1</v>
      </c>
    </row>
    <row r="18" spans="1:11" s="15" customFormat="1" ht="12.75" customHeight="1" x14ac:dyDescent="0.2">
      <c r="A18" s="21"/>
      <c r="B18" s="22" t="s">
        <v>37</v>
      </c>
      <c r="C18" s="24">
        <f>'[1]2'!C$1348</f>
        <v>62980</v>
      </c>
      <c r="D18" s="23">
        <f>'[1]2'!D$1348</f>
        <v>40038</v>
      </c>
      <c r="E18" s="23">
        <f>'[1]2'!E$1348</f>
        <v>34454</v>
      </c>
      <c r="F18" s="24">
        <f>'[1]2'!F$1348</f>
        <v>35885</v>
      </c>
      <c r="G18" s="23">
        <f>'[1]2'!G$1348</f>
        <v>35885</v>
      </c>
      <c r="H18" s="25">
        <f>'[1]2'!H$1348</f>
        <v>35885</v>
      </c>
      <c r="I18" s="23">
        <f>'[1]2'!P$1348</f>
        <v>57661</v>
      </c>
      <c r="J18" s="23">
        <f>'[1]2'!Y$1348</f>
        <v>57995</v>
      </c>
      <c r="K18" s="25">
        <f>'[1]2'!AA$1348</f>
        <v>60895.05</v>
      </c>
    </row>
    <row r="19" spans="1:11" s="15" customFormat="1" ht="12.75" customHeight="1" x14ac:dyDescent="0.2">
      <c r="A19" s="21"/>
      <c r="B19" s="22" t="s">
        <v>38</v>
      </c>
      <c r="C19" s="24">
        <f>'[1]2'!C$1351</f>
        <v>0</v>
      </c>
      <c r="D19" s="23">
        <f>'[1]2'!D$1351</f>
        <v>0</v>
      </c>
      <c r="E19" s="23">
        <f>'[1]2'!E$1351</f>
        <v>0</v>
      </c>
      <c r="F19" s="24">
        <f>'[1]2'!F$1351</f>
        <v>0</v>
      </c>
      <c r="G19" s="23">
        <f>'[1]2'!G$1351</f>
        <v>0</v>
      </c>
      <c r="H19" s="25">
        <f>'[1]2'!H$1351</f>
        <v>0</v>
      </c>
      <c r="I19" s="23">
        <f>'[1]2'!P$1351</f>
        <v>0</v>
      </c>
      <c r="J19" s="23">
        <f>'[1]2'!Y$1351</f>
        <v>0</v>
      </c>
      <c r="K19" s="25">
        <f>'[1]2'!AA$1351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'[1]2'!C$1352</f>
        <v>0</v>
      </c>
      <c r="D20" s="23">
        <f>'[1]2'!D$1352</f>
        <v>0</v>
      </c>
      <c r="E20" s="23">
        <f>'[1]2'!E$1352</f>
        <v>0</v>
      </c>
      <c r="F20" s="24">
        <f>'[1]2'!F$1352</f>
        <v>0</v>
      </c>
      <c r="G20" s="23">
        <f>'[1]2'!G$1352</f>
        <v>0</v>
      </c>
      <c r="H20" s="25">
        <f>'[1]2'!H$1352</f>
        <v>0</v>
      </c>
      <c r="I20" s="23">
        <f>'[1]2'!P$1352</f>
        <v>0</v>
      </c>
      <c r="J20" s="23">
        <f>'[1]2'!Y$1352</f>
        <v>0</v>
      </c>
      <c r="K20" s="25">
        <f>'[1]2'!AA$1352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'[1]2'!C$1353</f>
        <v>0</v>
      </c>
      <c r="D21" s="23">
        <f>'[1]2'!D$1353</f>
        <v>0</v>
      </c>
      <c r="E21" s="23">
        <f>'[1]2'!E$1353</f>
        <v>0</v>
      </c>
      <c r="F21" s="24">
        <f>'[1]2'!F$1353</f>
        <v>0</v>
      </c>
      <c r="G21" s="23">
        <f>'[1]2'!G$1353</f>
        <v>0</v>
      </c>
      <c r="H21" s="25">
        <f>'[1]2'!H$1353</f>
        <v>0</v>
      </c>
      <c r="I21" s="23">
        <f>'[1]2'!P$1353</f>
        <v>0</v>
      </c>
      <c r="J21" s="23">
        <f>'[1]2'!Y$1353</f>
        <v>0</v>
      </c>
      <c r="K21" s="25">
        <f>'[1]2'!AA$1353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'[1]2'!C$1354</f>
        <v>0</v>
      </c>
      <c r="D22" s="23">
        <f>'[1]2'!D$1354</f>
        <v>0</v>
      </c>
      <c r="E22" s="23">
        <f>'[1]2'!E$1354</f>
        <v>0</v>
      </c>
      <c r="F22" s="24">
        <f>'[1]2'!F$1354</f>
        <v>0</v>
      </c>
      <c r="G22" s="23">
        <f>'[1]2'!G$1354</f>
        <v>0</v>
      </c>
      <c r="H22" s="25">
        <f>'[1]2'!H$1354</f>
        <v>0</v>
      </c>
      <c r="I22" s="23">
        <f>'[1]2'!P$1354</f>
        <v>0</v>
      </c>
      <c r="J22" s="23">
        <f>'[1]2'!Y$1354</f>
        <v>0</v>
      </c>
      <c r="K22" s="25">
        <f>'[1]2'!AA$1354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'[1]2'!C$1355</f>
        <v>0</v>
      </c>
      <c r="D23" s="39">
        <f>'[1]2'!D$1355</f>
        <v>0</v>
      </c>
      <c r="E23" s="39">
        <f>'[1]2'!E$1355</f>
        <v>0</v>
      </c>
      <c r="F23" s="38">
        <f>'[1]2'!F$1355</f>
        <v>0</v>
      </c>
      <c r="G23" s="39">
        <f>'[1]2'!G$1355</f>
        <v>0</v>
      </c>
      <c r="H23" s="40">
        <f>'[1]2'!H$1355</f>
        <v>0</v>
      </c>
      <c r="I23" s="39">
        <f>'[1]2'!P$1355</f>
        <v>0</v>
      </c>
      <c r="J23" s="39">
        <f>'[1]2'!Y$1355</f>
        <v>0</v>
      </c>
      <c r="K23" s="40">
        <f>'[1]2'!AA$1355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'[1]2'!C$1356</f>
        <v>0</v>
      </c>
      <c r="D24" s="52">
        <f>'[1]2'!D$1356</f>
        <v>0</v>
      </c>
      <c r="E24" s="52">
        <f>'[1]2'!E$1356</f>
        <v>0</v>
      </c>
      <c r="F24" s="53">
        <f>'[1]2'!F$1356</f>
        <v>0</v>
      </c>
      <c r="G24" s="52">
        <f>'[1]2'!G$1356</f>
        <v>0</v>
      </c>
      <c r="H24" s="54">
        <f>'[1]2'!H$1356</f>
        <v>0</v>
      </c>
      <c r="I24" s="52">
        <f>'[1]2'!P$1356</f>
        <v>0</v>
      </c>
      <c r="J24" s="52">
        <f>'[1]2'!Y$1356</f>
        <v>0</v>
      </c>
      <c r="K24" s="52">
        <f>'[1]2'!AA$1356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632023</v>
      </c>
      <c r="D26" s="28">
        <f t="shared" ref="D26:K26" si="3">+D4+D8+D16+D24</f>
        <v>579287</v>
      </c>
      <c r="E26" s="28">
        <f t="shared" si="3"/>
        <v>531120</v>
      </c>
      <c r="F26" s="29">
        <f t="shared" si="3"/>
        <v>664762</v>
      </c>
      <c r="G26" s="28">
        <f t="shared" si="3"/>
        <v>646233</v>
      </c>
      <c r="H26" s="30">
        <f t="shared" si="3"/>
        <v>625204</v>
      </c>
      <c r="I26" s="28">
        <f t="shared" si="3"/>
        <v>634996</v>
      </c>
      <c r="J26" s="28">
        <f t="shared" si="3"/>
        <v>677101</v>
      </c>
      <c r="K26" s="28">
        <f t="shared" si="3"/>
        <v>746431.95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'[1]2'!$B1403</f>
        <v>1. 0</v>
      </c>
      <c r="C4" s="23">
        <f>'[1]2'!$C1403</f>
        <v>0</v>
      </c>
      <c r="D4" s="23">
        <f>'[1]2'!$D1403</f>
        <v>0</v>
      </c>
      <c r="E4" s="23">
        <f>'[1]2'!$E1403</f>
        <v>0</v>
      </c>
      <c r="F4" s="35">
        <f>'[1]2'!$F1403</f>
        <v>0</v>
      </c>
      <c r="G4" s="34">
        <f>'[1]2'!$G1403</f>
        <v>0</v>
      </c>
      <c r="H4" s="36">
        <f>'[1]2'!$H1403</f>
        <v>0</v>
      </c>
      <c r="I4" s="23">
        <f>'[1]2'!$P1403</f>
        <v>0</v>
      </c>
      <c r="J4" s="23">
        <f>'[1]2'!$Y1403</f>
        <v>0</v>
      </c>
      <c r="K4" s="23">
        <f>'[1]2'!$AA1403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'[1]2'!$B1404</f>
        <v>2. 0</v>
      </c>
      <c r="C5" s="23">
        <f>'[1]2'!$C1404</f>
        <v>0</v>
      </c>
      <c r="D5" s="23">
        <f>'[1]2'!$D1404</f>
        <v>0</v>
      </c>
      <c r="E5" s="23">
        <f>'[1]2'!$E1404</f>
        <v>0</v>
      </c>
      <c r="F5" s="24">
        <f>'[1]2'!$F1404</f>
        <v>0</v>
      </c>
      <c r="G5" s="23">
        <f>'[1]2'!$G1404</f>
        <v>0</v>
      </c>
      <c r="H5" s="25">
        <f>'[1]2'!$H1404</f>
        <v>0</v>
      </c>
      <c r="I5" s="23">
        <f>'[1]2'!$P1404</f>
        <v>0</v>
      </c>
      <c r="J5" s="23">
        <f>'[1]2'!$Y1404</f>
        <v>0</v>
      </c>
      <c r="K5" s="23">
        <f>'[1]2'!$AA1404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'[1]2'!$B1405</f>
        <v>3. 0</v>
      </c>
      <c r="C6" s="23">
        <f>'[1]2'!$C1405</f>
        <v>0</v>
      </c>
      <c r="D6" s="23">
        <f>'[1]2'!$D1405</f>
        <v>0</v>
      </c>
      <c r="E6" s="23">
        <f>'[1]2'!$E1405</f>
        <v>0</v>
      </c>
      <c r="F6" s="24">
        <f>'[1]2'!$F1405</f>
        <v>0</v>
      </c>
      <c r="G6" s="23">
        <f>'[1]2'!$G1405</f>
        <v>0</v>
      </c>
      <c r="H6" s="25">
        <f>'[1]2'!$H1405</f>
        <v>0</v>
      </c>
      <c r="I6" s="23">
        <f>'[1]2'!$P1405</f>
        <v>0</v>
      </c>
      <c r="J6" s="23">
        <f>'[1]2'!$Y1405</f>
        <v>0</v>
      </c>
      <c r="K6" s="23">
        <f>'[1]2'!$AA1405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'[1]2'!$B1406</f>
        <v>4. 0</v>
      </c>
      <c r="C7" s="23">
        <f>'[1]2'!$C1406</f>
        <v>0</v>
      </c>
      <c r="D7" s="23">
        <f>'[1]2'!$D1406</f>
        <v>0</v>
      </c>
      <c r="E7" s="23">
        <f>'[1]2'!$E1406</f>
        <v>0</v>
      </c>
      <c r="F7" s="24">
        <f>'[1]2'!$F1406</f>
        <v>0</v>
      </c>
      <c r="G7" s="23">
        <f>'[1]2'!$G1406</f>
        <v>0</v>
      </c>
      <c r="H7" s="25">
        <f>'[1]2'!$H1406</f>
        <v>0</v>
      </c>
      <c r="I7" s="23">
        <f>'[1]2'!$P1406</f>
        <v>0</v>
      </c>
      <c r="J7" s="23">
        <f>'[1]2'!$Y1406</f>
        <v>0</v>
      </c>
      <c r="K7" s="23">
        <f>'[1]2'!$AA1406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'[1]2'!$B1407</f>
        <v>5. 0</v>
      </c>
      <c r="C8" s="23">
        <f>'[1]2'!$C1407</f>
        <v>0</v>
      </c>
      <c r="D8" s="23">
        <f>'[1]2'!$D1407</f>
        <v>0</v>
      </c>
      <c r="E8" s="23">
        <f>'[1]2'!$E1407</f>
        <v>0</v>
      </c>
      <c r="F8" s="24">
        <f>'[1]2'!$F1407</f>
        <v>0</v>
      </c>
      <c r="G8" s="23">
        <f>'[1]2'!$G1407</f>
        <v>0</v>
      </c>
      <c r="H8" s="25">
        <f>'[1]2'!$H1407</f>
        <v>0</v>
      </c>
      <c r="I8" s="23">
        <f>'[1]2'!$P1407</f>
        <v>0</v>
      </c>
      <c r="J8" s="23">
        <f>'[1]2'!$Y1407</f>
        <v>0</v>
      </c>
      <c r="K8" s="23">
        <f>'[1]2'!$AA1407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'[1]2'!$B1408</f>
        <v>6. 0</v>
      </c>
      <c r="C9" s="23">
        <f>'[1]2'!$C1408</f>
        <v>0</v>
      </c>
      <c r="D9" s="23">
        <f>'[1]2'!$D1408</f>
        <v>0</v>
      </c>
      <c r="E9" s="23">
        <f>'[1]2'!$E1408</f>
        <v>0</v>
      </c>
      <c r="F9" s="24">
        <f>'[1]2'!$F1408</f>
        <v>0</v>
      </c>
      <c r="G9" s="23">
        <f>'[1]2'!$G1408</f>
        <v>0</v>
      </c>
      <c r="H9" s="25">
        <f>'[1]2'!$H1408</f>
        <v>0</v>
      </c>
      <c r="I9" s="23">
        <f>'[1]2'!$P1408</f>
        <v>0</v>
      </c>
      <c r="J9" s="23">
        <f>'[1]2'!$Y1408</f>
        <v>0</v>
      </c>
      <c r="K9" s="23">
        <f>'[1]2'!$AA1408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'[1]2'!$B1409</f>
        <v>7. 0</v>
      </c>
      <c r="C10" s="23">
        <f>'[1]2'!$C1409</f>
        <v>0</v>
      </c>
      <c r="D10" s="23">
        <f>'[1]2'!$D1409</f>
        <v>0</v>
      </c>
      <c r="E10" s="23">
        <f>'[1]2'!$E1409</f>
        <v>0</v>
      </c>
      <c r="F10" s="24">
        <f>'[1]2'!$F1409</f>
        <v>0</v>
      </c>
      <c r="G10" s="23">
        <f>'[1]2'!$G1409</f>
        <v>0</v>
      </c>
      <c r="H10" s="25">
        <f>'[1]2'!$H1409</f>
        <v>0</v>
      </c>
      <c r="I10" s="23">
        <f>'[1]2'!$P1409</f>
        <v>0</v>
      </c>
      <c r="J10" s="23">
        <f>'[1]2'!$Y1409</f>
        <v>0</v>
      </c>
      <c r="K10" s="23">
        <f>'[1]2'!$AA1409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'[1]2'!$B1410</f>
        <v>8. 0</v>
      </c>
      <c r="C11" s="23">
        <f>'[1]2'!$C1410</f>
        <v>0</v>
      </c>
      <c r="D11" s="23">
        <f>'[1]2'!$D1410</f>
        <v>0</v>
      </c>
      <c r="E11" s="23">
        <f>'[1]2'!$E1410</f>
        <v>0</v>
      </c>
      <c r="F11" s="24">
        <f>'[1]2'!$F1410</f>
        <v>0</v>
      </c>
      <c r="G11" s="23">
        <f>'[1]2'!$G1410</f>
        <v>0</v>
      </c>
      <c r="H11" s="25">
        <f>'[1]2'!$H1410</f>
        <v>0</v>
      </c>
      <c r="I11" s="23">
        <f>'[1]2'!$P1410</f>
        <v>0</v>
      </c>
      <c r="J11" s="23">
        <f>'[1]2'!$Y1410</f>
        <v>0</v>
      </c>
      <c r="K11" s="23">
        <f>'[1]2'!$AA1410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'[1]2'!$B1411</f>
        <v>9. 0</v>
      </c>
      <c r="C12" s="23">
        <f>'[1]2'!$C1411</f>
        <v>0</v>
      </c>
      <c r="D12" s="23">
        <f>'[1]2'!$D1411</f>
        <v>0</v>
      </c>
      <c r="E12" s="23">
        <f>'[1]2'!$E1411</f>
        <v>0</v>
      </c>
      <c r="F12" s="24">
        <f>'[1]2'!$F1411</f>
        <v>0</v>
      </c>
      <c r="G12" s="23">
        <f>'[1]2'!$G1411</f>
        <v>0</v>
      </c>
      <c r="H12" s="25">
        <f>'[1]2'!$H1411</f>
        <v>0</v>
      </c>
      <c r="I12" s="23">
        <f>'[1]2'!$P1411</f>
        <v>0</v>
      </c>
      <c r="J12" s="23">
        <f>'[1]2'!$Y1411</f>
        <v>0</v>
      </c>
      <c r="K12" s="23">
        <f>'[1]2'!$AA1411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'[1]2'!$B1412</f>
        <v>10. 0</v>
      </c>
      <c r="C13" s="23">
        <f>'[1]2'!$C1412</f>
        <v>0</v>
      </c>
      <c r="D13" s="23">
        <f>'[1]2'!$D1412</f>
        <v>0</v>
      </c>
      <c r="E13" s="23">
        <f>'[1]2'!$E1412</f>
        <v>0</v>
      </c>
      <c r="F13" s="24">
        <f>'[1]2'!$F1412</f>
        <v>0</v>
      </c>
      <c r="G13" s="23">
        <f>'[1]2'!$G1412</f>
        <v>0</v>
      </c>
      <c r="H13" s="25">
        <f>'[1]2'!$H1412</f>
        <v>0</v>
      </c>
      <c r="I13" s="23">
        <f>'[1]2'!$P1412</f>
        <v>0</v>
      </c>
      <c r="J13" s="23">
        <f>'[1]2'!$Y1412</f>
        <v>0</v>
      </c>
      <c r="K13" s="23">
        <f>'[1]2'!$AA1412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'[1]2'!$B1413</f>
        <v>11. 0</v>
      </c>
      <c r="C14" s="23">
        <f>'[1]2'!$C1413</f>
        <v>0</v>
      </c>
      <c r="D14" s="23">
        <f>'[1]2'!$D1413</f>
        <v>0</v>
      </c>
      <c r="E14" s="23">
        <f>'[1]2'!$E1413</f>
        <v>0</v>
      </c>
      <c r="F14" s="24">
        <f>'[1]2'!$F1413</f>
        <v>0</v>
      </c>
      <c r="G14" s="23">
        <f>'[1]2'!$G1413</f>
        <v>0</v>
      </c>
      <c r="H14" s="25">
        <f>'[1]2'!$H1413</f>
        <v>0</v>
      </c>
      <c r="I14" s="23">
        <f>'[1]2'!$P1413</f>
        <v>0</v>
      </c>
      <c r="J14" s="23">
        <f>'[1]2'!$Y1413</f>
        <v>0</v>
      </c>
      <c r="K14" s="23">
        <f>'[1]2'!$AA1413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'[1]2'!$B1414</f>
        <v>12. 0</v>
      </c>
      <c r="C15" s="23">
        <f>'[1]2'!$C1414</f>
        <v>0</v>
      </c>
      <c r="D15" s="23">
        <f>'[1]2'!$D1414</f>
        <v>0</v>
      </c>
      <c r="E15" s="23">
        <f>'[1]2'!$E1414</f>
        <v>0</v>
      </c>
      <c r="F15" s="24">
        <f>'[1]2'!$F1414</f>
        <v>0</v>
      </c>
      <c r="G15" s="23">
        <f>'[1]2'!$G1414</f>
        <v>0</v>
      </c>
      <c r="H15" s="25">
        <f>'[1]2'!$H1414</f>
        <v>0</v>
      </c>
      <c r="I15" s="23">
        <f>'[1]2'!$P1414</f>
        <v>0</v>
      </c>
      <c r="J15" s="23">
        <f>'[1]2'!$Y1414</f>
        <v>0</v>
      </c>
      <c r="K15" s="23">
        <f>'[1]2'!$AA1414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'[1]2'!$B1415</f>
        <v>13. 0</v>
      </c>
      <c r="C16" s="23">
        <f>'[1]2'!$C1415</f>
        <v>0</v>
      </c>
      <c r="D16" s="23">
        <f>'[1]2'!$D1415</f>
        <v>0</v>
      </c>
      <c r="E16" s="23">
        <f>'[1]2'!$E1415</f>
        <v>0</v>
      </c>
      <c r="F16" s="24">
        <f>'[1]2'!$F1415</f>
        <v>0</v>
      </c>
      <c r="G16" s="23">
        <f>'[1]2'!$G1415</f>
        <v>0</v>
      </c>
      <c r="H16" s="25">
        <f>'[1]2'!$H1415</f>
        <v>0</v>
      </c>
      <c r="I16" s="23">
        <f>'[1]2'!$P1415</f>
        <v>0</v>
      </c>
      <c r="J16" s="23">
        <f>'[1]2'!$Y1415</f>
        <v>0</v>
      </c>
      <c r="K16" s="23">
        <f>'[1]2'!$AA1415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'[1]2'!$B1416</f>
        <v>14. 0</v>
      </c>
      <c r="C17" s="23">
        <f>'[1]2'!$C1416</f>
        <v>0</v>
      </c>
      <c r="D17" s="23">
        <f>'[1]2'!$D1416</f>
        <v>0</v>
      </c>
      <c r="E17" s="23">
        <f>'[1]2'!$E1416</f>
        <v>0</v>
      </c>
      <c r="F17" s="24">
        <f>'[1]2'!$F1416</f>
        <v>0</v>
      </c>
      <c r="G17" s="23">
        <f>'[1]2'!$G1416</f>
        <v>0</v>
      </c>
      <c r="H17" s="25">
        <f>'[1]2'!$H1416</f>
        <v>0</v>
      </c>
      <c r="I17" s="23">
        <f>'[1]2'!$P1416</f>
        <v>0</v>
      </c>
      <c r="J17" s="23">
        <f>'[1]2'!$Y1416</f>
        <v>0</v>
      </c>
      <c r="K17" s="23">
        <f>'[1]2'!$AA1416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'[1]2'!$B1417</f>
        <v>15. 0</v>
      </c>
      <c r="C18" s="23">
        <f>'[1]2'!$C1417</f>
        <v>0</v>
      </c>
      <c r="D18" s="23">
        <f>'[1]2'!$D1417</f>
        <v>0</v>
      </c>
      <c r="E18" s="23">
        <f>'[1]2'!$E1417</f>
        <v>0</v>
      </c>
      <c r="F18" s="24">
        <f>'[1]2'!$F1417</f>
        <v>0</v>
      </c>
      <c r="G18" s="23">
        <f>'[1]2'!$G1417</f>
        <v>0</v>
      </c>
      <c r="H18" s="25">
        <f>'[1]2'!$H1417</f>
        <v>0</v>
      </c>
      <c r="I18" s="23">
        <f>'[1]2'!$P1417</f>
        <v>0</v>
      </c>
      <c r="J18" s="23">
        <f>'[1]2'!$Y1417</f>
        <v>0</v>
      </c>
      <c r="K18" s="23">
        <f>'[1]2'!$AA1417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'[1]2'!C$1425</f>
        <v>0</v>
      </c>
      <c r="D5" s="34">
        <f>'[1]2'!D$1425</f>
        <v>0</v>
      </c>
      <c r="E5" s="34">
        <f>'[1]2'!E$1425</f>
        <v>0</v>
      </c>
      <c r="F5" s="35">
        <f>'[1]2'!F$1425</f>
        <v>0</v>
      </c>
      <c r="G5" s="34">
        <f>'[1]2'!G$1425</f>
        <v>0</v>
      </c>
      <c r="H5" s="36">
        <f>'[1]2'!H$1425</f>
        <v>0</v>
      </c>
      <c r="I5" s="34">
        <f>'[1]2'!P$1425</f>
        <v>0</v>
      </c>
      <c r="J5" s="34">
        <f>'[1]2'!Y$1425</f>
        <v>0</v>
      </c>
      <c r="K5" s="36">
        <f>'[1]2'!AA$1425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'[1]2'!C$1428</f>
        <v>0</v>
      </c>
      <c r="D6" s="23">
        <f>'[1]2'!D$1428</f>
        <v>0</v>
      </c>
      <c r="E6" s="23">
        <f>'[1]2'!E$1428</f>
        <v>0</v>
      </c>
      <c r="F6" s="24">
        <f>'[1]2'!F$1428</f>
        <v>0</v>
      </c>
      <c r="G6" s="23">
        <f>'[1]2'!G$1428</f>
        <v>0</v>
      </c>
      <c r="H6" s="25">
        <f>'[1]2'!H$1428</f>
        <v>0</v>
      </c>
      <c r="I6" s="23">
        <f>'[1]2'!P$1428</f>
        <v>0</v>
      </c>
      <c r="J6" s="23">
        <f>'[1]2'!Y$1428</f>
        <v>0</v>
      </c>
      <c r="K6" s="25">
        <f>'[1]2'!AA$1428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'[1]2'!C$1467</f>
        <v>0</v>
      </c>
      <c r="D7" s="39">
        <f>'[1]2'!D$1467</f>
        <v>0</v>
      </c>
      <c r="E7" s="39">
        <f>'[1]2'!E$1467</f>
        <v>0</v>
      </c>
      <c r="F7" s="38">
        <f>'[1]2'!F$1467</f>
        <v>0</v>
      </c>
      <c r="G7" s="39">
        <f>'[1]2'!G$1467</f>
        <v>0</v>
      </c>
      <c r="H7" s="40">
        <f>'[1]2'!H$1467</f>
        <v>0</v>
      </c>
      <c r="I7" s="39">
        <f>'[1]2'!P$1467</f>
        <v>0</v>
      </c>
      <c r="J7" s="39">
        <f>'[1]2'!Y$1467</f>
        <v>0</v>
      </c>
      <c r="K7" s="40">
        <f>'[1]2'!AA$1467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'[1]2'!C$1471</f>
        <v>0</v>
      </c>
      <c r="D9" s="34">
        <f>'[1]2'!D$1471</f>
        <v>0</v>
      </c>
      <c r="E9" s="34">
        <f>'[1]2'!E$1471</f>
        <v>0</v>
      </c>
      <c r="F9" s="35">
        <f>'[1]2'!F$1471</f>
        <v>0</v>
      </c>
      <c r="G9" s="34">
        <f>'[1]2'!G$1471</f>
        <v>0</v>
      </c>
      <c r="H9" s="36">
        <f>'[1]2'!H$1471</f>
        <v>0</v>
      </c>
      <c r="I9" s="34">
        <f>'[1]2'!P$1471</f>
        <v>0</v>
      </c>
      <c r="J9" s="34">
        <f>'[1]2'!Y$1471</f>
        <v>0</v>
      </c>
      <c r="K9" s="36">
        <f>'[1]2'!AA$1471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'[1]2'!C$1478</f>
        <v>0</v>
      </c>
      <c r="D10" s="23">
        <f>'[1]2'!D$1478</f>
        <v>0</v>
      </c>
      <c r="E10" s="23">
        <f>'[1]2'!E$1478</f>
        <v>0</v>
      </c>
      <c r="F10" s="24">
        <f>'[1]2'!F$1478</f>
        <v>0</v>
      </c>
      <c r="G10" s="23">
        <f>'[1]2'!G$1478</f>
        <v>0</v>
      </c>
      <c r="H10" s="25">
        <f>'[1]2'!H$1478</f>
        <v>0</v>
      </c>
      <c r="I10" s="23">
        <f>'[1]2'!P$1478</f>
        <v>0</v>
      </c>
      <c r="J10" s="23">
        <f>'[1]2'!Y$1478</f>
        <v>0</v>
      </c>
      <c r="K10" s="25">
        <f>'[1]2'!AA$1478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'[1]2'!C$1481</f>
        <v>0</v>
      </c>
      <c r="D11" s="23">
        <f>'[1]2'!D$1481</f>
        <v>0</v>
      </c>
      <c r="E11" s="23">
        <f>'[1]2'!E$1481</f>
        <v>0</v>
      </c>
      <c r="F11" s="24">
        <f>'[1]2'!F$1481</f>
        <v>0</v>
      </c>
      <c r="G11" s="23">
        <f>'[1]2'!G$1481</f>
        <v>0</v>
      </c>
      <c r="H11" s="25">
        <f>'[1]2'!H$1481</f>
        <v>0</v>
      </c>
      <c r="I11" s="23">
        <f>'[1]2'!P$1481</f>
        <v>0</v>
      </c>
      <c r="J11" s="23">
        <f>'[1]2'!Y$1481</f>
        <v>0</v>
      </c>
      <c r="K11" s="25">
        <f>'[1]2'!AA$1481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'[1]2'!C$1482</f>
        <v>0</v>
      </c>
      <c r="D12" s="23">
        <f>'[1]2'!D$1482</f>
        <v>0</v>
      </c>
      <c r="E12" s="23">
        <f>'[1]2'!E$1482</f>
        <v>0</v>
      </c>
      <c r="F12" s="24">
        <f>'[1]2'!F$1482</f>
        <v>0</v>
      </c>
      <c r="G12" s="23">
        <f>'[1]2'!G$1482</f>
        <v>0</v>
      </c>
      <c r="H12" s="25">
        <f>'[1]2'!H$1482</f>
        <v>0</v>
      </c>
      <c r="I12" s="23">
        <f>'[1]2'!P$1482</f>
        <v>0</v>
      </c>
      <c r="J12" s="23">
        <f>'[1]2'!Y$1482</f>
        <v>0</v>
      </c>
      <c r="K12" s="25">
        <f>'[1]2'!AA$1482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'[1]2'!C$1483</f>
        <v>0</v>
      </c>
      <c r="D13" s="23">
        <f>'[1]2'!D$1483</f>
        <v>0</v>
      </c>
      <c r="E13" s="23">
        <f>'[1]2'!E$1483</f>
        <v>0</v>
      </c>
      <c r="F13" s="24">
        <f>'[1]2'!F$1483</f>
        <v>0</v>
      </c>
      <c r="G13" s="23">
        <f>'[1]2'!G$1483</f>
        <v>0</v>
      </c>
      <c r="H13" s="25">
        <f>'[1]2'!H$1483</f>
        <v>0</v>
      </c>
      <c r="I13" s="23">
        <f>'[1]2'!P$1483</f>
        <v>0</v>
      </c>
      <c r="J13" s="23">
        <f>'[1]2'!Y$1483</f>
        <v>0</v>
      </c>
      <c r="K13" s="25">
        <f>'[1]2'!AA$1483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'[1]2'!C$1490</f>
        <v>0</v>
      </c>
      <c r="D14" s="23">
        <f>'[1]2'!D$1490</f>
        <v>0</v>
      </c>
      <c r="E14" s="23">
        <f>'[1]2'!E$1490</f>
        <v>0</v>
      </c>
      <c r="F14" s="24">
        <f>'[1]2'!F$1490</f>
        <v>0</v>
      </c>
      <c r="G14" s="23">
        <f>'[1]2'!G$1490</f>
        <v>0</v>
      </c>
      <c r="H14" s="25">
        <f>'[1]2'!H$1490</f>
        <v>0</v>
      </c>
      <c r="I14" s="23">
        <f>'[1]2'!P$1490</f>
        <v>0</v>
      </c>
      <c r="J14" s="23">
        <f>'[1]2'!Y$1490</f>
        <v>0</v>
      </c>
      <c r="K14" s="25">
        <f>'[1]2'!AA$1490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'[1]2'!C$1491</f>
        <v>0</v>
      </c>
      <c r="D15" s="39">
        <f>'[1]2'!D$1491</f>
        <v>0</v>
      </c>
      <c r="E15" s="39">
        <f>'[1]2'!E$1491</f>
        <v>0</v>
      </c>
      <c r="F15" s="38">
        <f>'[1]2'!F$1491</f>
        <v>0</v>
      </c>
      <c r="G15" s="39">
        <f>'[1]2'!G$1491</f>
        <v>0</v>
      </c>
      <c r="H15" s="40">
        <f>'[1]2'!H$1491</f>
        <v>0</v>
      </c>
      <c r="I15" s="39">
        <f>'[1]2'!P$1491</f>
        <v>0</v>
      </c>
      <c r="J15" s="39">
        <f>'[1]2'!Y$1491</f>
        <v>0</v>
      </c>
      <c r="K15" s="40">
        <f>'[1]2'!AA$1491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'[1]2'!C$1495</f>
        <v>0</v>
      </c>
      <c r="D17" s="34">
        <f>'[1]2'!D$1495</f>
        <v>0</v>
      </c>
      <c r="E17" s="34">
        <f>'[1]2'!E$1495</f>
        <v>0</v>
      </c>
      <c r="F17" s="35">
        <f>'[1]2'!F$1495</f>
        <v>0</v>
      </c>
      <c r="G17" s="34">
        <f>'[1]2'!G$1495</f>
        <v>0</v>
      </c>
      <c r="H17" s="36">
        <f>'[1]2'!H$1495</f>
        <v>0</v>
      </c>
      <c r="I17" s="34">
        <f>'[1]2'!P$1495</f>
        <v>0</v>
      </c>
      <c r="J17" s="34">
        <f>'[1]2'!Y$1495</f>
        <v>0</v>
      </c>
      <c r="K17" s="36">
        <f>'[1]2'!AA$1495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'[1]2'!C$1498</f>
        <v>0</v>
      </c>
      <c r="D18" s="23">
        <f>'[1]2'!D$1498</f>
        <v>0</v>
      </c>
      <c r="E18" s="23">
        <f>'[1]2'!E$1498</f>
        <v>0</v>
      </c>
      <c r="F18" s="24">
        <f>'[1]2'!F$1498</f>
        <v>0</v>
      </c>
      <c r="G18" s="23">
        <f>'[1]2'!G$1498</f>
        <v>0</v>
      </c>
      <c r="H18" s="25">
        <f>'[1]2'!H$1498</f>
        <v>0</v>
      </c>
      <c r="I18" s="23">
        <f>'[1]2'!P$1498</f>
        <v>0</v>
      </c>
      <c r="J18" s="23">
        <f>'[1]2'!Y$1498</f>
        <v>0</v>
      </c>
      <c r="K18" s="25">
        <f>'[1]2'!AA$1498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'[1]2'!C$1501</f>
        <v>0</v>
      </c>
      <c r="D19" s="23">
        <f>'[1]2'!D$1501</f>
        <v>0</v>
      </c>
      <c r="E19" s="23">
        <f>'[1]2'!E$1501</f>
        <v>0</v>
      </c>
      <c r="F19" s="24">
        <f>'[1]2'!F$1501</f>
        <v>0</v>
      </c>
      <c r="G19" s="23">
        <f>'[1]2'!G$1501</f>
        <v>0</v>
      </c>
      <c r="H19" s="25">
        <f>'[1]2'!H$1501</f>
        <v>0</v>
      </c>
      <c r="I19" s="23">
        <f>'[1]2'!P$1501</f>
        <v>0</v>
      </c>
      <c r="J19" s="23">
        <f>'[1]2'!Y$1501</f>
        <v>0</v>
      </c>
      <c r="K19" s="25">
        <f>'[1]2'!AA$1501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'[1]2'!C$1502</f>
        <v>0</v>
      </c>
      <c r="D20" s="23">
        <f>'[1]2'!D$1502</f>
        <v>0</v>
      </c>
      <c r="E20" s="23">
        <f>'[1]2'!E$1502</f>
        <v>0</v>
      </c>
      <c r="F20" s="24">
        <f>'[1]2'!F$1502</f>
        <v>0</v>
      </c>
      <c r="G20" s="23">
        <f>'[1]2'!G$1502</f>
        <v>0</v>
      </c>
      <c r="H20" s="25">
        <f>'[1]2'!H$1502</f>
        <v>0</v>
      </c>
      <c r="I20" s="23">
        <f>'[1]2'!P$1502</f>
        <v>0</v>
      </c>
      <c r="J20" s="23">
        <f>'[1]2'!Y$1502</f>
        <v>0</v>
      </c>
      <c r="K20" s="25">
        <f>'[1]2'!AA$1502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'[1]2'!C$1503</f>
        <v>0</v>
      </c>
      <c r="D21" s="23">
        <f>'[1]2'!D$1503</f>
        <v>0</v>
      </c>
      <c r="E21" s="23">
        <f>'[1]2'!E$1503</f>
        <v>0</v>
      </c>
      <c r="F21" s="24">
        <f>'[1]2'!F$1503</f>
        <v>0</v>
      </c>
      <c r="G21" s="23">
        <f>'[1]2'!G$1503</f>
        <v>0</v>
      </c>
      <c r="H21" s="25">
        <f>'[1]2'!H$1503</f>
        <v>0</v>
      </c>
      <c r="I21" s="23">
        <f>'[1]2'!P$1503</f>
        <v>0</v>
      </c>
      <c r="J21" s="23">
        <f>'[1]2'!Y$1503</f>
        <v>0</v>
      </c>
      <c r="K21" s="25">
        <f>'[1]2'!AA$1503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'[1]2'!C$1504</f>
        <v>0</v>
      </c>
      <c r="D22" s="23">
        <f>'[1]2'!D$1504</f>
        <v>0</v>
      </c>
      <c r="E22" s="23">
        <f>'[1]2'!E$1504</f>
        <v>0</v>
      </c>
      <c r="F22" s="24">
        <f>'[1]2'!F$1504</f>
        <v>0</v>
      </c>
      <c r="G22" s="23">
        <f>'[1]2'!G$1504</f>
        <v>0</v>
      </c>
      <c r="H22" s="25">
        <f>'[1]2'!H$1504</f>
        <v>0</v>
      </c>
      <c r="I22" s="23">
        <f>'[1]2'!P$1504</f>
        <v>0</v>
      </c>
      <c r="J22" s="23">
        <f>'[1]2'!Y$1504</f>
        <v>0</v>
      </c>
      <c r="K22" s="25">
        <f>'[1]2'!AA$1504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'[1]2'!C$1505</f>
        <v>0</v>
      </c>
      <c r="D23" s="39">
        <f>'[1]2'!D$1505</f>
        <v>0</v>
      </c>
      <c r="E23" s="39">
        <f>'[1]2'!E$1505</f>
        <v>0</v>
      </c>
      <c r="F23" s="38">
        <f>'[1]2'!F$1505</f>
        <v>0</v>
      </c>
      <c r="G23" s="39">
        <f>'[1]2'!G$1505</f>
        <v>0</v>
      </c>
      <c r="H23" s="40">
        <f>'[1]2'!H$1505</f>
        <v>0</v>
      </c>
      <c r="I23" s="39">
        <f>'[1]2'!P$1505</f>
        <v>0</v>
      </c>
      <c r="J23" s="39">
        <f>'[1]2'!Y$1505</f>
        <v>0</v>
      </c>
      <c r="K23" s="40">
        <f>'[1]2'!AA$1505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'[1]2'!C$1506</f>
        <v>0</v>
      </c>
      <c r="D24" s="52">
        <f>'[1]2'!D$1506</f>
        <v>0</v>
      </c>
      <c r="E24" s="52">
        <f>'[1]2'!E$1506</f>
        <v>0</v>
      </c>
      <c r="F24" s="53">
        <f>'[1]2'!F$1506</f>
        <v>0</v>
      </c>
      <c r="G24" s="52">
        <f>'[1]2'!G$1506</f>
        <v>0</v>
      </c>
      <c r="H24" s="54">
        <f>'[1]2'!H$1506</f>
        <v>0</v>
      </c>
      <c r="I24" s="52">
        <f>'[1]2'!P$1506</f>
        <v>0</v>
      </c>
      <c r="J24" s="52">
        <f>'[1]2'!Y$1506</f>
        <v>0</v>
      </c>
      <c r="K24" s="52">
        <f>'[1]2'!AA$1506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"&amp;PROPER('[1]2'!$B$6)</f>
        <v>Table B.1: Specification of receipts: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'[1]2'!C161</f>
        <v>0</v>
      </c>
      <c r="F5" s="88">
        <f>'[1]2'!D161</f>
        <v>0</v>
      </c>
      <c r="G5" s="88">
        <f>'[1]2'!E161</f>
        <v>0</v>
      </c>
      <c r="H5" s="89">
        <f>'[1]2'!F161</f>
        <v>0</v>
      </c>
      <c r="I5" s="88">
        <f>'[1]2'!G161</f>
        <v>0</v>
      </c>
      <c r="J5" s="90">
        <f>'[1]2'!H161</f>
        <v>0</v>
      </c>
      <c r="K5" s="88">
        <f>'[1]2'!I161</f>
        <v>0</v>
      </c>
      <c r="L5" s="88">
        <f>'[1]2'!J161</f>
        <v>0</v>
      </c>
      <c r="M5" s="88">
        <f>'[1]2'!K161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'[1]2'!C162</f>
        <v>0</v>
      </c>
      <c r="F6" s="101">
        <f>'[1]2'!D162</f>
        <v>0</v>
      </c>
      <c r="G6" s="101">
        <f>'[1]2'!E162</f>
        <v>0</v>
      </c>
      <c r="H6" s="102">
        <f>'[1]2'!F162</f>
        <v>0</v>
      </c>
      <c r="I6" s="101">
        <f>'[1]2'!G162</f>
        <v>0</v>
      </c>
      <c r="J6" s="103">
        <f>'[1]2'!H162</f>
        <v>0</v>
      </c>
      <c r="K6" s="101">
        <f>'[1]2'!I162</f>
        <v>0</v>
      </c>
      <c r="L6" s="101">
        <f>'[1]2'!J162</f>
        <v>0</v>
      </c>
      <c r="M6" s="101">
        <f>'[1]2'!K162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'[1]2'!C163</f>
        <v>0</v>
      </c>
      <c r="F7" s="101">
        <f>'[1]2'!D163</f>
        <v>0</v>
      </c>
      <c r="G7" s="101">
        <f>'[1]2'!E163</f>
        <v>0</v>
      </c>
      <c r="H7" s="102">
        <f>'[1]2'!F163</f>
        <v>0</v>
      </c>
      <c r="I7" s="101">
        <f>'[1]2'!G163</f>
        <v>0</v>
      </c>
      <c r="J7" s="103">
        <f>'[1]2'!H163</f>
        <v>0</v>
      </c>
      <c r="K7" s="101">
        <f>'[1]2'!I163</f>
        <v>0</v>
      </c>
      <c r="L7" s="101">
        <f>'[1]2'!J163</f>
        <v>0</v>
      </c>
      <c r="M7" s="101">
        <f>'[1]2'!K163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'[1]2'!C164</f>
        <v>0</v>
      </c>
      <c r="F8" s="94">
        <f>'[1]2'!D164</f>
        <v>0</v>
      </c>
      <c r="G8" s="94">
        <f>'[1]2'!E164</f>
        <v>0</v>
      </c>
      <c r="H8" s="95">
        <f>'[1]2'!F164</f>
        <v>0</v>
      </c>
      <c r="I8" s="94">
        <f>'[1]2'!G164</f>
        <v>0</v>
      </c>
      <c r="J8" s="96">
        <f>'[1]2'!H164</f>
        <v>0</v>
      </c>
      <c r="K8" s="94">
        <f>'[1]2'!I164</f>
        <v>0</v>
      </c>
      <c r="L8" s="94">
        <f>'[1]2'!J164</f>
        <v>0</v>
      </c>
      <c r="M8" s="94">
        <f>'[1]2'!K164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67124</v>
      </c>
      <c r="F9" s="74">
        <f t="shared" ref="F9:M9" si="1">F10+F19</f>
        <v>73976</v>
      </c>
      <c r="G9" s="74">
        <f t="shared" si="1"/>
        <v>60984</v>
      </c>
      <c r="H9" s="75">
        <f t="shared" si="1"/>
        <v>53484</v>
      </c>
      <c r="I9" s="74">
        <f t="shared" si="1"/>
        <v>53484</v>
      </c>
      <c r="J9" s="76">
        <f t="shared" si="1"/>
        <v>53484</v>
      </c>
      <c r="K9" s="74">
        <f t="shared" si="1"/>
        <v>59569</v>
      </c>
      <c r="L9" s="74">
        <f t="shared" si="1"/>
        <v>63084</v>
      </c>
      <c r="M9" s="74">
        <f t="shared" si="1"/>
        <v>66806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66911</v>
      </c>
      <c r="F10" s="81">
        <f t="shared" ref="F10:M10" si="2">SUM(F11:F13)</f>
        <v>73728</v>
      </c>
      <c r="G10" s="81">
        <f t="shared" si="2"/>
        <v>60762</v>
      </c>
      <c r="H10" s="82">
        <f t="shared" si="2"/>
        <v>53484</v>
      </c>
      <c r="I10" s="81">
        <f t="shared" si="2"/>
        <v>53484</v>
      </c>
      <c r="J10" s="83">
        <f t="shared" si="2"/>
        <v>53484</v>
      </c>
      <c r="K10" s="81">
        <f t="shared" si="2"/>
        <v>59569</v>
      </c>
      <c r="L10" s="81">
        <f t="shared" si="2"/>
        <v>63084</v>
      </c>
      <c r="M10" s="81">
        <f t="shared" si="2"/>
        <v>66806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'[1]2'!C167</f>
        <v>15164</v>
      </c>
      <c r="F11" s="88">
        <f>'[1]2'!D167</f>
        <v>16941</v>
      </c>
      <c r="G11" s="88">
        <f>'[1]2'!E167</f>
        <v>16408</v>
      </c>
      <c r="H11" s="89">
        <f>'[1]2'!F167</f>
        <v>27453</v>
      </c>
      <c r="I11" s="88">
        <f>'[1]2'!G167</f>
        <v>27453</v>
      </c>
      <c r="J11" s="90">
        <f>'[1]2'!H167</f>
        <v>27453</v>
      </c>
      <c r="K11" s="88">
        <f>'[1]2'!I167</f>
        <v>30380</v>
      </c>
      <c r="L11" s="88">
        <f>'[1]2'!J167</f>
        <v>32172</v>
      </c>
      <c r="M11" s="88">
        <f>'[1]2'!K167</f>
        <v>34071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'[1]2'!C168</f>
        <v>676</v>
      </c>
      <c r="F12" s="101">
        <f>'[1]2'!D168</f>
        <v>590</v>
      </c>
      <c r="G12" s="101">
        <f>'[1]2'!E168</f>
        <v>1040</v>
      </c>
      <c r="H12" s="102">
        <f>'[1]2'!F168</f>
        <v>0</v>
      </c>
      <c r="I12" s="101">
        <f>'[1]2'!G168</f>
        <v>0</v>
      </c>
      <c r="J12" s="103">
        <f>'[1]2'!H168</f>
        <v>0</v>
      </c>
      <c r="K12" s="101">
        <f>'[1]2'!I168</f>
        <v>0</v>
      </c>
      <c r="L12" s="101">
        <f>'[1]2'!J168</f>
        <v>0</v>
      </c>
      <c r="M12" s="101">
        <f>'[1]2'!K168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'[1]2'!C169</f>
        <v>51071</v>
      </c>
      <c r="F13" s="101">
        <f>'[1]2'!D169</f>
        <v>56197</v>
      </c>
      <c r="G13" s="101">
        <f>'[1]2'!E169</f>
        <v>43314</v>
      </c>
      <c r="H13" s="102">
        <f>'[1]2'!F169</f>
        <v>26031</v>
      </c>
      <c r="I13" s="101">
        <f>'[1]2'!G169</f>
        <v>26031</v>
      </c>
      <c r="J13" s="103">
        <f>'[1]2'!H169</f>
        <v>26031</v>
      </c>
      <c r="K13" s="101">
        <f>'[1]2'!I169</f>
        <v>29189</v>
      </c>
      <c r="L13" s="101">
        <f>'[1]2'!J169</f>
        <v>30912</v>
      </c>
      <c r="M13" s="101">
        <f>'[1]2'!K169</f>
        <v>32735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'[1]2'!B171</f>
        <v>Patient fees</v>
      </c>
      <c r="C15" s="150" t="s">
        <v>44</v>
      </c>
      <c r="D15" s="150" t="s">
        <v>44</v>
      </c>
      <c r="E15" s="89">
        <f>'[1]2'!C171</f>
        <v>51071</v>
      </c>
      <c r="F15" s="88">
        <f>'[1]2'!D171</f>
        <v>48898</v>
      </c>
      <c r="G15" s="88">
        <f>'[1]2'!E171</f>
        <v>35583</v>
      </c>
      <c r="H15" s="89">
        <f>'[1]2'!F171</f>
        <v>26031</v>
      </c>
      <c r="I15" s="88">
        <f>'[1]2'!G171</f>
        <v>26031</v>
      </c>
      <c r="J15" s="90">
        <f>'[1]2'!H171</f>
        <v>26031</v>
      </c>
      <c r="K15" s="88">
        <f>'[1]2'!I171</f>
        <v>27313</v>
      </c>
      <c r="L15" s="88">
        <f>'[1]2'!J171</f>
        <v>28760.589</v>
      </c>
      <c r="M15" s="90">
        <f>'[1]2'!K171</f>
        <v>30198.618450000002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'[1]2'!B172</f>
        <v>0</v>
      </c>
      <c r="C16" s="150" t="s">
        <v>44</v>
      </c>
      <c r="D16" s="150" t="s">
        <v>44</v>
      </c>
      <c r="E16" s="102">
        <f>'[1]2'!C172</f>
        <v>0</v>
      </c>
      <c r="F16" s="101">
        <f>'[1]2'!D172</f>
        <v>0</v>
      </c>
      <c r="G16" s="101">
        <f>'[1]2'!E172</f>
        <v>0</v>
      </c>
      <c r="H16" s="102">
        <f>'[1]2'!F172</f>
        <v>0</v>
      </c>
      <c r="I16" s="101">
        <f>'[1]2'!G172</f>
        <v>0</v>
      </c>
      <c r="J16" s="103">
        <f>'[1]2'!H172</f>
        <v>0</v>
      </c>
      <c r="K16" s="101">
        <f>'[1]2'!I172</f>
        <v>0</v>
      </c>
      <c r="L16" s="101">
        <f>'[1]2'!J172</f>
        <v>0</v>
      </c>
      <c r="M16" s="103">
        <f>'[1]2'!K172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'[1]2'!B173</f>
        <v>0</v>
      </c>
      <c r="C17" s="150" t="s">
        <v>44</v>
      </c>
      <c r="D17" s="150" t="s">
        <v>44</v>
      </c>
      <c r="E17" s="102">
        <f>'[1]2'!C173</f>
        <v>0</v>
      </c>
      <c r="F17" s="101">
        <f>'[1]2'!D173</f>
        <v>0</v>
      </c>
      <c r="G17" s="101">
        <f>'[1]2'!E173</f>
        <v>0</v>
      </c>
      <c r="H17" s="102">
        <f>'[1]2'!F173</f>
        <v>0</v>
      </c>
      <c r="I17" s="101">
        <f>'[1]2'!G173</f>
        <v>0</v>
      </c>
      <c r="J17" s="103">
        <f>'[1]2'!H173</f>
        <v>0</v>
      </c>
      <c r="K17" s="101">
        <f>'[1]2'!I173</f>
        <v>0</v>
      </c>
      <c r="L17" s="101">
        <f>'[1]2'!J173</f>
        <v>0</v>
      </c>
      <c r="M17" s="103">
        <f>'[1]2'!K173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'[1]2'!B174</f>
        <v>0</v>
      </c>
      <c r="C18" s="150" t="s">
        <v>44</v>
      </c>
      <c r="D18" s="150" t="s">
        <v>44</v>
      </c>
      <c r="E18" s="95">
        <f>'[1]2'!C174</f>
        <v>0</v>
      </c>
      <c r="F18" s="94">
        <f>'[1]2'!D174</f>
        <v>0</v>
      </c>
      <c r="G18" s="94">
        <f>'[1]2'!E174</f>
        <v>0</v>
      </c>
      <c r="H18" s="95">
        <f>'[1]2'!F174</f>
        <v>0</v>
      </c>
      <c r="I18" s="94">
        <f>'[1]2'!G174</f>
        <v>0</v>
      </c>
      <c r="J18" s="96">
        <f>'[1]2'!H174</f>
        <v>0</v>
      </c>
      <c r="K18" s="94">
        <f>'[1]2'!I174</f>
        <v>0</v>
      </c>
      <c r="L18" s="94">
        <f>'[1]2'!J174</f>
        <v>0</v>
      </c>
      <c r="M18" s="96">
        <f>'[1]2'!K174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'[1]2'!C175</f>
        <v>213</v>
      </c>
      <c r="F19" s="81">
        <f>'[1]2'!D175</f>
        <v>248</v>
      </c>
      <c r="G19" s="81">
        <f>'[1]2'!E175</f>
        <v>222</v>
      </c>
      <c r="H19" s="82">
        <f>'[1]2'!F175</f>
        <v>0</v>
      </c>
      <c r="I19" s="81">
        <f>'[1]2'!G175</f>
        <v>0</v>
      </c>
      <c r="J19" s="83">
        <f>'[1]2'!H175</f>
        <v>0</v>
      </c>
      <c r="K19" s="81">
        <f>'[1]2'!I175</f>
        <v>0</v>
      </c>
      <c r="L19" s="81">
        <f>'[1]2'!J175</f>
        <v>0</v>
      </c>
      <c r="M19" s="81">
        <f>'[1]2'!K175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'[1]2'!C177</f>
        <v>0</v>
      </c>
      <c r="F22" s="88">
        <f>'[1]2'!D177</f>
        <v>0</v>
      </c>
      <c r="G22" s="88">
        <f>'[1]2'!E177</f>
        <v>0</v>
      </c>
      <c r="H22" s="89">
        <f>'[1]2'!F177</f>
        <v>0</v>
      </c>
      <c r="I22" s="88">
        <f>'[1]2'!G177</f>
        <v>0</v>
      </c>
      <c r="J22" s="90">
        <f>'[1]2'!H177</f>
        <v>0</v>
      </c>
      <c r="K22" s="88">
        <f>'[1]2'!I177</f>
        <v>0</v>
      </c>
      <c r="L22" s="88">
        <f>'[1]2'!J177</f>
        <v>0</v>
      </c>
      <c r="M22" s="88">
        <f>'[1]2'!K177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'[1]2'!C178</f>
        <v>0</v>
      </c>
      <c r="F23" s="101">
        <f>'[1]2'!D178</f>
        <v>0</v>
      </c>
      <c r="G23" s="101">
        <f>'[1]2'!E178</f>
        <v>0</v>
      </c>
      <c r="H23" s="102">
        <f>'[1]2'!F178</f>
        <v>0</v>
      </c>
      <c r="I23" s="101">
        <f>'[1]2'!G178</f>
        <v>0</v>
      </c>
      <c r="J23" s="103">
        <f>'[1]2'!H178</f>
        <v>0</v>
      </c>
      <c r="K23" s="101">
        <f>'[1]2'!I178</f>
        <v>0</v>
      </c>
      <c r="L23" s="101">
        <f>'[1]2'!J178</f>
        <v>0</v>
      </c>
      <c r="M23" s="101">
        <f>'[1]2'!K178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'[1]2'!C179</f>
        <v>0</v>
      </c>
      <c r="F24" s="101">
        <f>'[1]2'!D179</f>
        <v>0</v>
      </c>
      <c r="G24" s="101">
        <f>'[1]2'!E179</f>
        <v>0</v>
      </c>
      <c r="H24" s="102">
        <f>'[1]2'!F179</f>
        <v>0</v>
      </c>
      <c r="I24" s="101">
        <f>'[1]2'!G179</f>
        <v>0</v>
      </c>
      <c r="J24" s="103">
        <f>'[1]2'!H179</f>
        <v>0</v>
      </c>
      <c r="K24" s="101">
        <f>'[1]2'!I179</f>
        <v>0</v>
      </c>
      <c r="L24" s="101">
        <f>'[1]2'!J179</f>
        <v>0</v>
      </c>
      <c r="M24" s="101">
        <f>'[1]2'!K179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'[1]2'!C180</f>
        <v>0</v>
      </c>
      <c r="F25" s="101">
        <f>'[1]2'!D180</f>
        <v>0</v>
      </c>
      <c r="G25" s="101">
        <f>'[1]2'!E180</f>
        <v>0</v>
      </c>
      <c r="H25" s="102">
        <f>'[1]2'!F180</f>
        <v>0</v>
      </c>
      <c r="I25" s="101">
        <f>'[1]2'!G180</f>
        <v>0</v>
      </c>
      <c r="J25" s="103">
        <f>'[1]2'!H180</f>
        <v>0</v>
      </c>
      <c r="K25" s="101">
        <f>'[1]2'!I180</f>
        <v>0</v>
      </c>
      <c r="L25" s="101">
        <f>'[1]2'!J180</f>
        <v>0</v>
      </c>
      <c r="M25" s="101">
        <f>'[1]2'!K180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'[1]2'!C181</f>
        <v>0</v>
      </c>
      <c r="F26" s="101">
        <f>'[1]2'!D181</f>
        <v>0</v>
      </c>
      <c r="G26" s="101">
        <f>'[1]2'!E181</f>
        <v>0</v>
      </c>
      <c r="H26" s="102">
        <f>'[1]2'!F181</f>
        <v>0</v>
      </c>
      <c r="I26" s="101">
        <f>'[1]2'!G181</f>
        <v>0</v>
      </c>
      <c r="J26" s="103">
        <f>'[1]2'!H181</f>
        <v>0</v>
      </c>
      <c r="K26" s="101">
        <f>'[1]2'!I181</f>
        <v>0</v>
      </c>
      <c r="L26" s="101">
        <f>'[1]2'!J181</f>
        <v>0</v>
      </c>
      <c r="M26" s="101">
        <f>'[1]2'!K181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'[1]2'!C182</f>
        <v>0</v>
      </c>
      <c r="F27" s="94">
        <f>'[1]2'!D182</f>
        <v>0</v>
      </c>
      <c r="G27" s="94">
        <f>'[1]2'!E182</f>
        <v>0</v>
      </c>
      <c r="H27" s="95">
        <f>'[1]2'!F182</f>
        <v>0</v>
      </c>
      <c r="I27" s="94">
        <f>'[1]2'!G182</f>
        <v>0</v>
      </c>
      <c r="J27" s="96">
        <f>'[1]2'!H182</f>
        <v>0</v>
      </c>
      <c r="K27" s="94">
        <f>'[1]2'!I182</f>
        <v>0</v>
      </c>
      <c r="L27" s="94">
        <f>'[1]2'!J182</f>
        <v>0</v>
      </c>
      <c r="M27" s="94">
        <f>'[1]2'!K182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'[1]2'!C183</f>
        <v>0</v>
      </c>
      <c r="F29" s="74">
        <f>'[1]2'!D183</f>
        <v>0</v>
      </c>
      <c r="G29" s="74">
        <f>'[1]2'!E183</f>
        <v>0</v>
      </c>
      <c r="H29" s="75">
        <f>'[1]2'!F183</f>
        <v>0</v>
      </c>
      <c r="I29" s="74">
        <f>'[1]2'!G183</f>
        <v>0</v>
      </c>
      <c r="J29" s="76">
        <f>'[1]2'!H183</f>
        <v>0</v>
      </c>
      <c r="K29" s="74">
        <f>'[1]2'!I183</f>
        <v>0</v>
      </c>
      <c r="L29" s="74">
        <f>'[1]2'!J183</f>
        <v>0</v>
      </c>
      <c r="M29" s="74">
        <f>'[1]2'!K183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5412</v>
      </c>
      <c r="F31" s="162">
        <f t="shared" ref="F31:M31" si="4">SUM(F32:F34)</f>
        <v>3283</v>
      </c>
      <c r="G31" s="162">
        <f t="shared" si="4"/>
        <v>2005</v>
      </c>
      <c r="H31" s="163">
        <f t="shared" si="4"/>
        <v>2216</v>
      </c>
      <c r="I31" s="162">
        <f t="shared" si="4"/>
        <v>2216</v>
      </c>
      <c r="J31" s="164">
        <f t="shared" si="4"/>
        <v>2422</v>
      </c>
      <c r="K31" s="162">
        <f t="shared" si="4"/>
        <v>2318</v>
      </c>
      <c r="L31" s="162">
        <f t="shared" si="4"/>
        <v>2455</v>
      </c>
      <c r="M31" s="162">
        <f t="shared" si="4"/>
        <v>2600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'[1]2'!C185</f>
        <v>5412</v>
      </c>
      <c r="F32" s="88">
        <f>'[1]2'!D185</f>
        <v>3283</v>
      </c>
      <c r="G32" s="88">
        <f>'[1]2'!E185</f>
        <v>2005</v>
      </c>
      <c r="H32" s="89">
        <f>'[1]2'!F185</f>
        <v>2216</v>
      </c>
      <c r="I32" s="88">
        <f>'[1]2'!G185</f>
        <v>2216</v>
      </c>
      <c r="J32" s="90">
        <f>'[1]2'!H185</f>
        <v>2422</v>
      </c>
      <c r="K32" s="88">
        <f>'[1]2'!I185</f>
        <v>2318</v>
      </c>
      <c r="L32" s="88">
        <f>'[1]2'!J185</f>
        <v>2455</v>
      </c>
      <c r="M32" s="88">
        <f>'[1]2'!K185</f>
        <v>2600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'[1]2'!C186</f>
        <v>0</v>
      </c>
      <c r="F33" s="101">
        <f>'[1]2'!D186</f>
        <v>0</v>
      </c>
      <c r="G33" s="101">
        <f>'[1]2'!E186</f>
        <v>0</v>
      </c>
      <c r="H33" s="102">
        <f>'[1]2'!F186</f>
        <v>0</v>
      </c>
      <c r="I33" s="101">
        <f>'[1]2'!G186</f>
        <v>0</v>
      </c>
      <c r="J33" s="103">
        <f>'[1]2'!H186</f>
        <v>0</v>
      </c>
      <c r="K33" s="101">
        <f>'[1]2'!I186</f>
        <v>0</v>
      </c>
      <c r="L33" s="101">
        <f>'[1]2'!J186</f>
        <v>0</v>
      </c>
      <c r="M33" s="101">
        <f>'[1]2'!K186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'[1]2'!C187</f>
        <v>0</v>
      </c>
      <c r="F34" s="94">
        <f>'[1]2'!D187</f>
        <v>0</v>
      </c>
      <c r="G34" s="94">
        <f>'[1]2'!E187</f>
        <v>0</v>
      </c>
      <c r="H34" s="95">
        <f>'[1]2'!F187</f>
        <v>0</v>
      </c>
      <c r="I34" s="94">
        <f>'[1]2'!G187</f>
        <v>0</v>
      </c>
      <c r="J34" s="96">
        <f>'[1]2'!H187</f>
        <v>0</v>
      </c>
      <c r="K34" s="94">
        <f>'[1]2'!I187</f>
        <v>0</v>
      </c>
      <c r="L34" s="94">
        <f>'[1]2'!J187</f>
        <v>0</v>
      </c>
      <c r="M34" s="94">
        <f>'[1]2'!K187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5661</v>
      </c>
      <c r="F36" s="74">
        <f t="shared" ref="F36:M36" si="5">SUM(F37:F38)</f>
        <v>2048</v>
      </c>
      <c r="G36" s="74">
        <f t="shared" si="5"/>
        <v>3610</v>
      </c>
      <c r="H36" s="75">
        <f t="shared" si="5"/>
        <v>1662</v>
      </c>
      <c r="I36" s="74">
        <f t="shared" si="5"/>
        <v>1662</v>
      </c>
      <c r="J36" s="76">
        <f t="shared" si="5"/>
        <v>1662</v>
      </c>
      <c r="K36" s="74">
        <f t="shared" si="5"/>
        <v>1760</v>
      </c>
      <c r="L36" s="74">
        <f t="shared" si="5"/>
        <v>1864</v>
      </c>
      <c r="M36" s="74">
        <f t="shared" si="5"/>
        <v>1974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'[1]2'!C189</f>
        <v>0</v>
      </c>
      <c r="F37" s="88">
        <f>'[1]2'!D189</f>
        <v>0</v>
      </c>
      <c r="G37" s="88">
        <f>'[1]2'!E189</f>
        <v>0</v>
      </c>
      <c r="H37" s="89">
        <f>'[1]2'!F189</f>
        <v>0</v>
      </c>
      <c r="I37" s="88">
        <f>'[1]2'!G189</f>
        <v>0</v>
      </c>
      <c r="J37" s="90">
        <f>'[1]2'!H189</f>
        <v>0</v>
      </c>
      <c r="K37" s="88">
        <f>'[1]2'!I189</f>
        <v>0</v>
      </c>
      <c r="L37" s="88">
        <f>'[1]2'!J189</f>
        <v>0</v>
      </c>
      <c r="M37" s="88">
        <f>'[1]2'!K189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'[1]2'!C190</f>
        <v>5661</v>
      </c>
      <c r="F38" s="94">
        <f>'[1]2'!D190</f>
        <v>2048</v>
      </c>
      <c r="G38" s="94">
        <f>'[1]2'!E190</f>
        <v>3610</v>
      </c>
      <c r="H38" s="95">
        <f>'[1]2'!F190</f>
        <v>1662</v>
      </c>
      <c r="I38" s="94">
        <f>'[1]2'!G190</f>
        <v>1662</v>
      </c>
      <c r="J38" s="96">
        <f>'[1]2'!H190</f>
        <v>1662</v>
      </c>
      <c r="K38" s="94">
        <f>'[1]2'!I190</f>
        <v>1760</v>
      </c>
      <c r="L38" s="94">
        <f>'[1]2'!J190</f>
        <v>1864</v>
      </c>
      <c r="M38" s="94">
        <f>'[1]2'!K190</f>
        <v>1974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'[1]2'!C191</f>
        <v>4319</v>
      </c>
      <c r="F39" s="74">
        <f>'[1]2'!D191</f>
        <v>2049</v>
      </c>
      <c r="G39" s="74">
        <f>'[1]2'!E191</f>
        <v>4163</v>
      </c>
      <c r="H39" s="75">
        <f>'[1]2'!F191</f>
        <v>165</v>
      </c>
      <c r="I39" s="74">
        <f>'[1]2'!G191</f>
        <v>165</v>
      </c>
      <c r="J39" s="76">
        <f>'[1]2'!H191</f>
        <v>2198</v>
      </c>
      <c r="K39" s="74">
        <f>'[1]2'!I191</f>
        <v>2897</v>
      </c>
      <c r="L39" s="74">
        <f>'[1]2'!J191</f>
        <v>3067</v>
      </c>
      <c r="M39" s="74">
        <f>'[1]2'!K191</f>
        <v>3248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82516</v>
      </c>
      <c r="F40" s="28">
        <f t="shared" ref="F40:M40" si="6">F4+F9+F21+F29+F31+F36+F39</f>
        <v>81356</v>
      </c>
      <c r="G40" s="28">
        <f t="shared" si="6"/>
        <v>70762</v>
      </c>
      <c r="H40" s="29">
        <f t="shared" si="6"/>
        <v>57527</v>
      </c>
      <c r="I40" s="28">
        <f t="shared" si="6"/>
        <v>57527</v>
      </c>
      <c r="J40" s="30">
        <f t="shared" si="6"/>
        <v>59766</v>
      </c>
      <c r="K40" s="28">
        <f t="shared" si="6"/>
        <v>66544</v>
      </c>
      <c r="L40" s="28">
        <f t="shared" si="6"/>
        <v>70470</v>
      </c>
      <c r="M40" s="28">
        <f t="shared" si="6"/>
        <v>74628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"&amp;PROPER('[1]2'!$B$6)</f>
        <v>Table B.2: Payments and estimates by economic classification: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6119249</v>
      </c>
      <c r="F4" s="74">
        <f t="shared" ref="F4:M4" si="0">F5+F8+F47</f>
        <v>6642685</v>
      </c>
      <c r="G4" s="74">
        <f t="shared" si="0"/>
        <v>7214665</v>
      </c>
      <c r="H4" s="75">
        <f t="shared" si="0"/>
        <v>8177908</v>
      </c>
      <c r="I4" s="74">
        <f t="shared" si="0"/>
        <v>8215766</v>
      </c>
      <c r="J4" s="76">
        <f t="shared" si="0"/>
        <v>8331574</v>
      </c>
      <c r="K4" s="74">
        <f t="shared" si="0"/>
        <v>9164989</v>
      </c>
      <c r="L4" s="74">
        <f t="shared" si="0"/>
        <v>9907631</v>
      </c>
      <c r="M4" s="74">
        <f t="shared" si="0"/>
        <v>10517008.15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4067022</v>
      </c>
      <c r="F5" s="81">
        <f t="shared" ref="F5:M5" si="1">SUM(F6:F7)</f>
        <v>4457266</v>
      </c>
      <c r="G5" s="81">
        <f t="shared" si="1"/>
        <v>4970826</v>
      </c>
      <c r="H5" s="82">
        <f t="shared" si="1"/>
        <v>5642683</v>
      </c>
      <c r="I5" s="81">
        <f t="shared" si="1"/>
        <v>5548962</v>
      </c>
      <c r="J5" s="83">
        <f t="shared" si="1"/>
        <v>5577073</v>
      </c>
      <c r="K5" s="81">
        <f t="shared" si="1"/>
        <v>6213604</v>
      </c>
      <c r="L5" s="81">
        <f t="shared" si="1"/>
        <v>6590511</v>
      </c>
      <c r="M5" s="81">
        <f t="shared" si="1"/>
        <v>6941808.2000000002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'[1]2'!$C$32</f>
        <v>3458774</v>
      </c>
      <c r="F6" s="88">
        <f>'[1]2'!$D$32</f>
        <v>4022195</v>
      </c>
      <c r="G6" s="88">
        <f>'[1]2'!$E$32</f>
        <v>4241855</v>
      </c>
      <c r="H6" s="89">
        <f>'[1]2'!$F$32</f>
        <v>4967968</v>
      </c>
      <c r="I6" s="88">
        <f>'[1]2'!$G$32</f>
        <v>4902609</v>
      </c>
      <c r="J6" s="90">
        <f>'[1]2'!$H$32</f>
        <v>4919776</v>
      </c>
      <c r="K6" s="88">
        <f>'[1]2'!$P$32</f>
        <v>5429513</v>
      </c>
      <c r="L6" s="88">
        <f>'[1]2'!$Y$32</f>
        <v>5738633</v>
      </c>
      <c r="M6" s="88">
        <f>'[1]2'!$AA$32</f>
        <v>6034243.6000000006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'[1]2'!$C$33</f>
        <v>608248</v>
      </c>
      <c r="F7" s="94">
        <f>'[1]2'!$D$33</f>
        <v>435071</v>
      </c>
      <c r="G7" s="94">
        <f>'[1]2'!$E$33</f>
        <v>728971</v>
      </c>
      <c r="H7" s="95">
        <f>'[1]2'!$F$33</f>
        <v>674715</v>
      </c>
      <c r="I7" s="94">
        <f>'[1]2'!$G$33</f>
        <v>646353</v>
      </c>
      <c r="J7" s="96">
        <f>'[1]2'!$H$33</f>
        <v>657297</v>
      </c>
      <c r="K7" s="94">
        <f>'[1]2'!$P$33</f>
        <v>784091</v>
      </c>
      <c r="L7" s="94">
        <f>'[1]2'!$Y$33</f>
        <v>851878</v>
      </c>
      <c r="M7" s="94">
        <f>'[1]2'!$AA$33</f>
        <v>907564.6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2051131</v>
      </c>
      <c r="F8" s="81">
        <f t="shared" si="2"/>
        <v>2184532</v>
      </c>
      <c r="G8" s="81">
        <f t="shared" si="2"/>
        <v>2243510</v>
      </c>
      <c r="H8" s="82">
        <f t="shared" si="2"/>
        <v>2535225</v>
      </c>
      <c r="I8" s="81">
        <f t="shared" si="2"/>
        <v>2666804</v>
      </c>
      <c r="J8" s="83">
        <f t="shared" si="2"/>
        <v>2753705</v>
      </c>
      <c r="K8" s="81">
        <f t="shared" si="2"/>
        <v>2951385</v>
      </c>
      <c r="L8" s="81">
        <f t="shared" si="2"/>
        <v>3317120</v>
      </c>
      <c r="M8" s="81">
        <f t="shared" si="2"/>
        <v>3575199.9500000007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'[1]2'!$C$35</f>
        <v>1614</v>
      </c>
      <c r="F9" s="88">
        <f>'[1]2'!$D$35</f>
        <v>6991</v>
      </c>
      <c r="G9" s="88">
        <f>'[1]2'!$E$35</f>
        <v>5369</v>
      </c>
      <c r="H9" s="89">
        <f>'[1]2'!$F$35</f>
        <v>4119</v>
      </c>
      <c r="I9" s="88">
        <f>'[1]2'!$G$35</f>
        <v>10642</v>
      </c>
      <c r="J9" s="90">
        <f>'[1]2'!$H$35</f>
        <v>10643</v>
      </c>
      <c r="K9" s="88">
        <f>'[1]2'!$P$35</f>
        <v>3392</v>
      </c>
      <c r="L9" s="88">
        <f>'[1]2'!$Y$35</f>
        <v>9752</v>
      </c>
      <c r="M9" s="88">
        <f>'[1]2'!$AA$35</f>
        <v>10239.300000000001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'[1]2'!$C$36</f>
        <v>5828</v>
      </c>
      <c r="F10" s="101">
        <f>'[1]2'!$D$36</f>
        <v>3691</v>
      </c>
      <c r="G10" s="101">
        <f>'[1]2'!$E$36</f>
        <v>4260</v>
      </c>
      <c r="H10" s="102">
        <f>'[1]2'!$F$36</f>
        <v>4434</v>
      </c>
      <c r="I10" s="101">
        <f>'[1]2'!$G$36</f>
        <v>2100</v>
      </c>
      <c r="J10" s="103">
        <f>'[1]2'!$H$36</f>
        <v>2228</v>
      </c>
      <c r="K10" s="101">
        <f>'[1]2'!$P$36</f>
        <v>2341</v>
      </c>
      <c r="L10" s="101">
        <f>'[1]2'!$Y$36</f>
        <v>2613</v>
      </c>
      <c r="M10" s="101">
        <f>'[1]2'!$AA$36</f>
        <v>2743.6499999999996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'[1]2'!$C$37</f>
        <v>23701</v>
      </c>
      <c r="F11" s="101">
        <f>'[1]2'!$D$37</f>
        <v>29065</v>
      </c>
      <c r="G11" s="101">
        <f>'[1]2'!$E$37</f>
        <v>18462</v>
      </c>
      <c r="H11" s="102">
        <f>'[1]2'!$F$37</f>
        <v>8171</v>
      </c>
      <c r="I11" s="101">
        <f>'[1]2'!$G$37</f>
        <v>16399</v>
      </c>
      <c r="J11" s="103">
        <f>'[1]2'!$H$37</f>
        <v>16543</v>
      </c>
      <c r="K11" s="101">
        <f>'[1]2'!$P$37</f>
        <v>18164</v>
      </c>
      <c r="L11" s="101">
        <f>'[1]2'!$Y$37</f>
        <v>20599</v>
      </c>
      <c r="M11" s="101">
        <f>'[1]2'!$AA$37</f>
        <v>21263.950000000004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'[1]2'!$C$38</f>
        <v>10337</v>
      </c>
      <c r="F12" s="101">
        <f>'[1]2'!$D$38</f>
        <v>12105</v>
      </c>
      <c r="G12" s="101">
        <f>'[1]2'!$E$38</f>
        <v>12744</v>
      </c>
      <c r="H12" s="102">
        <f>'[1]2'!$F$38</f>
        <v>12840</v>
      </c>
      <c r="I12" s="101">
        <f>'[1]2'!$G$38</f>
        <v>15419</v>
      </c>
      <c r="J12" s="103">
        <f>'[1]2'!$H$38</f>
        <v>15419</v>
      </c>
      <c r="K12" s="101">
        <f>'[1]2'!$P$38</f>
        <v>16077</v>
      </c>
      <c r="L12" s="101">
        <f>'[1]2'!$Y$38</f>
        <v>15925</v>
      </c>
      <c r="M12" s="101">
        <f>'[1]2'!$AA$38</f>
        <v>16221.25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'[1]2'!$C$39</f>
        <v>349</v>
      </c>
      <c r="F13" s="101">
        <f>'[1]2'!$D$39</f>
        <v>2790</v>
      </c>
      <c r="G13" s="101">
        <f>'[1]2'!$E$39</f>
        <v>1749</v>
      </c>
      <c r="H13" s="102">
        <f>'[1]2'!$F$39</f>
        <v>1326</v>
      </c>
      <c r="I13" s="101">
        <f>'[1]2'!$G$39</f>
        <v>0</v>
      </c>
      <c r="J13" s="103">
        <f>'[1]2'!$H$39</f>
        <v>15</v>
      </c>
      <c r="K13" s="101">
        <f>'[1]2'!$P$39</f>
        <v>17</v>
      </c>
      <c r="L13" s="101">
        <f>'[1]2'!$Y$39</f>
        <v>89</v>
      </c>
      <c r="M13" s="101">
        <f>'[1]2'!$AA$39</f>
        <v>93.45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'[1]2'!$C$40</f>
        <v>4312</v>
      </c>
      <c r="F14" s="101">
        <f>'[1]2'!$D$40</f>
        <v>3854</v>
      </c>
      <c r="G14" s="101">
        <f>'[1]2'!$E$40</f>
        <v>4987</v>
      </c>
      <c r="H14" s="102">
        <f>'[1]2'!$F$40</f>
        <v>1874</v>
      </c>
      <c r="I14" s="101">
        <f>'[1]2'!$G$40</f>
        <v>4816</v>
      </c>
      <c r="J14" s="103">
        <f>'[1]2'!$H$40</f>
        <v>4939</v>
      </c>
      <c r="K14" s="101">
        <f>'[1]2'!$P$40</f>
        <v>3150</v>
      </c>
      <c r="L14" s="101">
        <f>'[1]2'!$Y$40</f>
        <v>5132</v>
      </c>
      <c r="M14" s="101">
        <f>'[1]2'!$AA$40</f>
        <v>5388.6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'[1]2'!$C$41</f>
        <v>38735</v>
      </c>
      <c r="F15" s="101">
        <f>'[1]2'!$D$41</f>
        <v>38392</v>
      </c>
      <c r="G15" s="101">
        <f>'[1]2'!$E$41</f>
        <v>40593</v>
      </c>
      <c r="H15" s="102">
        <f>'[1]2'!$F$41</f>
        <v>36749</v>
      </c>
      <c r="I15" s="101">
        <f>'[1]2'!$G$41</f>
        <v>38717</v>
      </c>
      <c r="J15" s="103">
        <f>'[1]2'!$H$41</f>
        <v>42726</v>
      </c>
      <c r="K15" s="101">
        <f>'[1]2'!$P$41</f>
        <v>43779</v>
      </c>
      <c r="L15" s="101">
        <f>'[1]2'!$Y$41</f>
        <v>44054</v>
      </c>
      <c r="M15" s="101">
        <f>'[1]2'!$AA$41</f>
        <v>45256.9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'[1]2'!$C$42</f>
        <v>16878</v>
      </c>
      <c r="F16" s="101">
        <f>'[1]2'!$D$42</f>
        <v>8007</v>
      </c>
      <c r="G16" s="101">
        <f>'[1]2'!$E$42</f>
        <v>7852</v>
      </c>
      <c r="H16" s="102">
        <f>'[1]2'!$F$42</f>
        <v>23710</v>
      </c>
      <c r="I16" s="101">
        <f>'[1]2'!$G$42</f>
        <v>23761</v>
      </c>
      <c r="J16" s="103">
        <f>'[1]2'!$H$42</f>
        <v>18201</v>
      </c>
      <c r="K16" s="101">
        <f>'[1]2'!$P$42</f>
        <v>37931</v>
      </c>
      <c r="L16" s="101">
        <f>'[1]2'!$Y$42</f>
        <v>35574</v>
      </c>
      <c r="M16" s="101">
        <f>'[1]2'!$AA$42</f>
        <v>48596.700000000004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'[1]2'!$C$43</f>
        <v>3622</v>
      </c>
      <c r="F17" s="101">
        <f>'[1]2'!$D$43</f>
        <v>3039</v>
      </c>
      <c r="G17" s="101">
        <f>'[1]2'!$E$43</f>
        <v>8</v>
      </c>
      <c r="H17" s="102">
        <f>'[1]2'!$F$43</f>
        <v>0</v>
      </c>
      <c r="I17" s="101">
        <f>'[1]2'!$G$43</f>
        <v>9106</v>
      </c>
      <c r="J17" s="103">
        <f>'[1]2'!$H$43</f>
        <v>7075</v>
      </c>
      <c r="K17" s="101">
        <f>'[1]2'!$P$43</f>
        <v>7149</v>
      </c>
      <c r="L17" s="101">
        <f>'[1]2'!$Y$43</f>
        <v>10299</v>
      </c>
      <c r="M17" s="101">
        <f>'[1]2'!$AA$43</f>
        <v>10813.95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'[1]2'!$C$44</f>
        <v>0</v>
      </c>
      <c r="F18" s="101">
        <f>'[1]2'!$D$44</f>
        <v>0</v>
      </c>
      <c r="G18" s="101">
        <f>'[1]2'!$E$44</f>
        <v>0</v>
      </c>
      <c r="H18" s="102">
        <f>'[1]2'!$F$44</f>
        <v>0</v>
      </c>
      <c r="I18" s="101">
        <f>'[1]2'!$G$44</f>
        <v>0</v>
      </c>
      <c r="J18" s="103">
        <f>'[1]2'!$H$44</f>
        <v>0</v>
      </c>
      <c r="K18" s="101">
        <f>'[1]2'!$P$44</f>
        <v>0</v>
      </c>
      <c r="L18" s="101">
        <f>'[1]2'!$Y$44</f>
        <v>0</v>
      </c>
      <c r="M18" s="101">
        <f>'[1]2'!$AA$44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'[1]2'!$C$45</f>
        <v>248683</v>
      </c>
      <c r="F19" s="101">
        <f>'[1]2'!$D$45</f>
        <v>248511</v>
      </c>
      <c r="G19" s="101">
        <f>'[1]2'!$E$45</f>
        <v>227340</v>
      </c>
      <c r="H19" s="102">
        <f>'[1]2'!$F$45</f>
        <v>429825</v>
      </c>
      <c r="I19" s="101">
        <f>'[1]2'!$G$45</f>
        <v>346932</v>
      </c>
      <c r="J19" s="103">
        <f>'[1]2'!$H$45</f>
        <v>373932</v>
      </c>
      <c r="K19" s="101">
        <f>'[1]2'!$P$45</f>
        <v>412905</v>
      </c>
      <c r="L19" s="101">
        <f>'[1]2'!$Y$45</f>
        <v>430404</v>
      </c>
      <c r="M19" s="101">
        <f>'[1]2'!$AA$45</f>
        <v>487685.89999999997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'[1]2'!$C$46</f>
        <v>0</v>
      </c>
      <c r="F20" s="101">
        <f>'[1]2'!$D$46</f>
        <v>0</v>
      </c>
      <c r="G20" s="101">
        <f>'[1]2'!$E$46</f>
        <v>0</v>
      </c>
      <c r="H20" s="102">
        <f>'[1]2'!$F$46</f>
        <v>0</v>
      </c>
      <c r="I20" s="101">
        <f>'[1]2'!$G$46</f>
        <v>0</v>
      </c>
      <c r="J20" s="103">
        <f>'[1]2'!$H$46</f>
        <v>0</v>
      </c>
      <c r="K20" s="101">
        <f>'[1]2'!$P$46</f>
        <v>0</v>
      </c>
      <c r="L20" s="101">
        <f>'[1]2'!$Y$46</f>
        <v>0</v>
      </c>
      <c r="M20" s="101">
        <f>'[1]2'!$AA$46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'[1]2'!$C$47</f>
        <v>3535</v>
      </c>
      <c r="F21" s="101">
        <f>'[1]2'!$D$47</f>
        <v>3527</v>
      </c>
      <c r="G21" s="101">
        <f>'[1]2'!$E$47</f>
        <v>3767</v>
      </c>
      <c r="H21" s="102">
        <f>'[1]2'!$F$47</f>
        <v>1620</v>
      </c>
      <c r="I21" s="101">
        <f>'[1]2'!$G$47</f>
        <v>0</v>
      </c>
      <c r="J21" s="103">
        <f>'[1]2'!$H$47</f>
        <v>0</v>
      </c>
      <c r="K21" s="101">
        <f>'[1]2'!$P$47</f>
        <v>32227</v>
      </c>
      <c r="L21" s="101">
        <f>'[1]2'!$Y$47</f>
        <v>32227</v>
      </c>
      <c r="M21" s="101">
        <f>'[1]2'!$AA$47</f>
        <v>33838.35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'[1]2'!$C$48</f>
        <v>126751</v>
      </c>
      <c r="F22" s="101">
        <f>'[1]2'!$D$48</f>
        <v>129764</v>
      </c>
      <c r="G22" s="101">
        <f>'[1]2'!$E$48</f>
        <v>136600</v>
      </c>
      <c r="H22" s="102">
        <f>'[1]2'!$F$48</f>
        <v>114071</v>
      </c>
      <c r="I22" s="101">
        <f>'[1]2'!$G$48</f>
        <v>144553</v>
      </c>
      <c r="J22" s="103">
        <f>'[1]2'!$H$48</f>
        <v>99360</v>
      </c>
      <c r="K22" s="101">
        <f>'[1]2'!$P$48</f>
        <v>32004</v>
      </c>
      <c r="L22" s="101">
        <f>'[1]2'!$Y$48</f>
        <v>39425</v>
      </c>
      <c r="M22" s="101">
        <f>'[1]2'!$AA$48</f>
        <v>38396.25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'[1]2'!$C$49</f>
        <v>95953</v>
      </c>
      <c r="F23" s="101">
        <f>'[1]2'!$D$49</f>
        <v>92056</v>
      </c>
      <c r="G23" s="101">
        <f>'[1]2'!$E$49</f>
        <v>73948</v>
      </c>
      <c r="H23" s="102">
        <f>'[1]2'!$F$49</f>
        <v>100460</v>
      </c>
      <c r="I23" s="101">
        <f>'[1]2'!$G$49</f>
        <v>111118</v>
      </c>
      <c r="J23" s="103">
        <f>'[1]2'!$H$49</f>
        <v>105646</v>
      </c>
      <c r="K23" s="101">
        <f>'[1]2'!$P$49</f>
        <v>113110</v>
      </c>
      <c r="L23" s="101">
        <f>'[1]2'!$Y$49</f>
        <v>138320</v>
      </c>
      <c r="M23" s="101">
        <f>'[1]2'!$AA$49</f>
        <v>132736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'[1]2'!$C$50</f>
        <v>0</v>
      </c>
      <c r="F24" s="101">
        <f>'[1]2'!$D$50</f>
        <v>4</v>
      </c>
      <c r="G24" s="101">
        <f>'[1]2'!$E$50</f>
        <v>0</v>
      </c>
      <c r="H24" s="102">
        <f>'[1]2'!$F$50</f>
        <v>0</v>
      </c>
      <c r="I24" s="101">
        <f>'[1]2'!$G$50</f>
        <v>0</v>
      </c>
      <c r="J24" s="103">
        <f>'[1]2'!$H$50</f>
        <v>0</v>
      </c>
      <c r="K24" s="101">
        <f>'[1]2'!$P$50</f>
        <v>0</v>
      </c>
      <c r="L24" s="101">
        <f>'[1]2'!$Y$50</f>
        <v>0</v>
      </c>
      <c r="M24" s="101">
        <f>'[1]2'!$AA$50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'[1]2'!$C$51</f>
        <v>87328</v>
      </c>
      <c r="F25" s="101">
        <f>'[1]2'!$D$51</f>
        <v>98221</v>
      </c>
      <c r="G25" s="101">
        <f>'[1]2'!$E$51</f>
        <v>94840</v>
      </c>
      <c r="H25" s="102">
        <f>'[1]2'!$F$51</f>
        <v>97284</v>
      </c>
      <c r="I25" s="101">
        <f>'[1]2'!$G$51</f>
        <v>109038</v>
      </c>
      <c r="J25" s="103">
        <f>'[1]2'!$H$51</f>
        <v>116347</v>
      </c>
      <c r="K25" s="101">
        <f>'[1]2'!$P$51</f>
        <v>104478</v>
      </c>
      <c r="L25" s="101">
        <f>'[1]2'!$Y$51</f>
        <v>119942</v>
      </c>
      <c r="M25" s="101">
        <f>'[1]2'!$AA$51</f>
        <v>135938.1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'[1]2'!$C$52</f>
        <v>0</v>
      </c>
      <c r="F26" s="101">
        <f>'[1]2'!$D$52</f>
        <v>0</v>
      </c>
      <c r="G26" s="101">
        <f>'[1]2'!$E$52</f>
        <v>0</v>
      </c>
      <c r="H26" s="102">
        <f>'[1]2'!$F$52</f>
        <v>0</v>
      </c>
      <c r="I26" s="101">
        <f>'[1]2'!$G$52</f>
        <v>0</v>
      </c>
      <c r="J26" s="103">
        <f>'[1]2'!$H$52</f>
        <v>0</v>
      </c>
      <c r="K26" s="101">
        <f>'[1]2'!$P$52</f>
        <v>0</v>
      </c>
      <c r="L26" s="101">
        <f>'[1]2'!$Y$52</f>
        <v>0</v>
      </c>
      <c r="M26" s="101">
        <f>'[1]2'!$AA$52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'[1]2'!$C$53</f>
        <v>0</v>
      </c>
      <c r="F27" s="101">
        <f>'[1]2'!$D$53</f>
        <v>0</v>
      </c>
      <c r="G27" s="101">
        <f>'[1]2'!$E$53</f>
        <v>4897</v>
      </c>
      <c r="H27" s="102">
        <f>'[1]2'!$F$53</f>
        <v>979</v>
      </c>
      <c r="I27" s="101">
        <f>'[1]2'!$G$53</f>
        <v>2597</v>
      </c>
      <c r="J27" s="103">
        <f>'[1]2'!$H$53</f>
        <v>2652</v>
      </c>
      <c r="K27" s="101">
        <f>'[1]2'!$P$53</f>
        <v>100</v>
      </c>
      <c r="L27" s="101">
        <f>'[1]2'!$Y$53</f>
        <v>0</v>
      </c>
      <c r="M27" s="101">
        <f>'[1]2'!$AA$53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'[1]2'!$C$54</f>
        <v>0</v>
      </c>
      <c r="F28" s="101">
        <f>'[1]2'!$D$54</f>
        <v>0</v>
      </c>
      <c r="G28" s="101">
        <f>'[1]2'!$E$54</f>
        <v>4163</v>
      </c>
      <c r="H28" s="102">
        <f>'[1]2'!$F$54</f>
        <v>0</v>
      </c>
      <c r="I28" s="101">
        <f>'[1]2'!$G$54</f>
        <v>2621</v>
      </c>
      <c r="J28" s="103">
        <f>'[1]2'!$H$54</f>
        <v>2621</v>
      </c>
      <c r="K28" s="101">
        <f>'[1]2'!$P$54</f>
        <v>2730</v>
      </c>
      <c r="L28" s="101">
        <f>'[1]2'!$Y$54</f>
        <v>2866</v>
      </c>
      <c r="M28" s="101">
        <f>'[1]2'!$AA$54</f>
        <v>3009.3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'[1]2'!$C$55</f>
        <v>77734</v>
      </c>
      <c r="F29" s="101">
        <f>'[1]2'!$D$55</f>
        <v>64744</v>
      </c>
      <c r="G29" s="101">
        <f>'[1]2'!$E$55</f>
        <v>72390</v>
      </c>
      <c r="H29" s="102">
        <f>'[1]2'!$F$55</f>
        <v>90158</v>
      </c>
      <c r="I29" s="101">
        <f>'[1]2'!$G$55</f>
        <v>87561</v>
      </c>
      <c r="J29" s="103">
        <f>'[1]2'!$H$55</f>
        <v>87573</v>
      </c>
      <c r="K29" s="101">
        <f>'[1]2'!$P$55</f>
        <v>91010</v>
      </c>
      <c r="L29" s="101">
        <f>'[1]2'!$Y$55</f>
        <v>94480</v>
      </c>
      <c r="M29" s="101">
        <f>'[1]2'!$AA$55</f>
        <v>99204.000000000015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'[1]2'!$C$56</f>
        <v>17315</v>
      </c>
      <c r="F30" s="101">
        <f>'[1]2'!$D$56</f>
        <v>14602</v>
      </c>
      <c r="G30" s="101">
        <f>'[1]2'!$E$56</f>
        <v>13971</v>
      </c>
      <c r="H30" s="102">
        <f>'[1]2'!$F$56</f>
        <v>18969</v>
      </c>
      <c r="I30" s="101">
        <f>'[1]2'!$G$56</f>
        <v>27444</v>
      </c>
      <c r="J30" s="103">
        <f>'[1]2'!$H$56</f>
        <v>27444</v>
      </c>
      <c r="K30" s="101">
        <f>'[1]2'!$P$56</f>
        <v>28102</v>
      </c>
      <c r="L30" s="101">
        <f>'[1]2'!$Y$56</f>
        <v>29508</v>
      </c>
      <c r="M30" s="101">
        <f>'[1]2'!$AA$56</f>
        <v>30983.399999999998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'[1]2'!$C$57</f>
        <v>128</v>
      </c>
      <c r="F31" s="101">
        <f>'[1]2'!$D$57</f>
        <v>0</v>
      </c>
      <c r="G31" s="101">
        <f>'[1]2'!$E$57</f>
        <v>0</v>
      </c>
      <c r="H31" s="102">
        <f>'[1]2'!$F$57</f>
        <v>585</v>
      </c>
      <c r="I31" s="101">
        <f>'[1]2'!$G$57</f>
        <v>0</v>
      </c>
      <c r="J31" s="103">
        <f>'[1]2'!$H$57</f>
        <v>0</v>
      </c>
      <c r="K31" s="101">
        <f>'[1]2'!$P$57</f>
        <v>603</v>
      </c>
      <c r="L31" s="101">
        <f>'[1]2'!$Y$57</f>
        <v>635</v>
      </c>
      <c r="M31" s="101">
        <f>'[1]2'!$AA$57</f>
        <v>666.75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'[1]2'!$C$58</f>
        <v>1905</v>
      </c>
      <c r="F32" s="101">
        <f>'[1]2'!$D$58</f>
        <v>4733</v>
      </c>
      <c r="G32" s="101">
        <f>'[1]2'!$E$58</f>
        <v>3100</v>
      </c>
      <c r="H32" s="102">
        <f>'[1]2'!$F$58</f>
        <v>3704</v>
      </c>
      <c r="I32" s="101">
        <f>'[1]2'!$G$58</f>
        <v>8722</v>
      </c>
      <c r="J32" s="103">
        <f>'[1]2'!$H$58</f>
        <v>7949</v>
      </c>
      <c r="K32" s="101">
        <f>'[1]2'!$P$58</f>
        <v>4472</v>
      </c>
      <c r="L32" s="101">
        <f>'[1]2'!$Y$58</f>
        <v>6306</v>
      </c>
      <c r="M32" s="101">
        <f>'[1]2'!$AA$58</f>
        <v>6621.3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'[1]2'!$C$59</f>
        <v>227484</v>
      </c>
      <c r="F33" s="101">
        <f>'[1]2'!$D$59</f>
        <v>238975</v>
      </c>
      <c r="G33" s="101">
        <f>'[1]2'!$E$59</f>
        <v>330724</v>
      </c>
      <c r="H33" s="102">
        <f>'[1]2'!$F$59</f>
        <v>241017</v>
      </c>
      <c r="I33" s="101">
        <f>'[1]2'!$G$59</f>
        <v>334566</v>
      </c>
      <c r="J33" s="103">
        <f>'[1]2'!$H$59</f>
        <v>314882</v>
      </c>
      <c r="K33" s="101">
        <f>'[1]2'!$P$59</f>
        <v>339352</v>
      </c>
      <c r="L33" s="101">
        <f>'[1]2'!$Y$59</f>
        <v>339884</v>
      </c>
      <c r="M33" s="101">
        <f>'[1]2'!$AA$59</f>
        <v>362008.2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'[1]2'!$C$60</f>
        <v>655730</v>
      </c>
      <c r="F34" s="101">
        <f>'[1]2'!$D$60</f>
        <v>781437</v>
      </c>
      <c r="G34" s="101">
        <f>'[1]2'!$E$60</f>
        <v>850983</v>
      </c>
      <c r="H34" s="102">
        <f>'[1]2'!$F$60</f>
        <v>849086</v>
      </c>
      <c r="I34" s="101">
        <f>'[1]2'!$G$60</f>
        <v>875309</v>
      </c>
      <c r="J34" s="103">
        <f>'[1]2'!$H$60</f>
        <v>992100</v>
      </c>
      <c r="K34" s="101">
        <f>'[1]2'!$P$60</f>
        <v>1058324</v>
      </c>
      <c r="L34" s="101">
        <f>'[1]2'!$Y$60</f>
        <v>1247658</v>
      </c>
      <c r="M34" s="101">
        <f>'[1]2'!$AA$60</f>
        <v>1348894.9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'[1]2'!$C$61</f>
        <v>0</v>
      </c>
      <c r="F35" s="101">
        <f>'[1]2'!$D$61</f>
        <v>704</v>
      </c>
      <c r="G35" s="101">
        <f>'[1]2'!$E$61</f>
        <v>0</v>
      </c>
      <c r="H35" s="102">
        <f>'[1]2'!$F$61</f>
        <v>0</v>
      </c>
      <c r="I35" s="101">
        <f>'[1]2'!$G$61</f>
        <v>0</v>
      </c>
      <c r="J35" s="103">
        <f>'[1]2'!$H$61</f>
        <v>0</v>
      </c>
      <c r="K35" s="101">
        <f>'[1]2'!$P$61</f>
        <v>0</v>
      </c>
      <c r="L35" s="101">
        <f>'[1]2'!$Y$61</f>
        <v>0</v>
      </c>
      <c r="M35" s="101">
        <f>'[1]2'!$AA$61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'[1]2'!$C$62</f>
        <v>137</v>
      </c>
      <c r="F36" s="101">
        <f>'[1]2'!$D$62</f>
        <v>1488</v>
      </c>
      <c r="G36" s="101">
        <f>'[1]2'!$E$62</f>
        <v>0</v>
      </c>
      <c r="H36" s="102">
        <f>'[1]2'!$F$62</f>
        <v>0</v>
      </c>
      <c r="I36" s="101">
        <f>'[1]2'!$G$62</f>
        <v>91</v>
      </c>
      <c r="J36" s="103">
        <f>'[1]2'!$H$62</f>
        <v>91</v>
      </c>
      <c r="K36" s="101">
        <f>'[1]2'!$P$62</f>
        <v>76</v>
      </c>
      <c r="L36" s="101">
        <f>'[1]2'!$Y$62</f>
        <v>79</v>
      </c>
      <c r="M36" s="101">
        <f>'[1]2'!$AA$62</f>
        <v>82.95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'[1]2'!$C$63</f>
        <v>64566</v>
      </c>
      <c r="F37" s="101">
        <f>'[1]2'!$D$63</f>
        <v>72009</v>
      </c>
      <c r="G37" s="101">
        <f>'[1]2'!$E$63</f>
        <v>45935</v>
      </c>
      <c r="H37" s="102">
        <f>'[1]2'!$F$63</f>
        <v>40592</v>
      </c>
      <c r="I37" s="101">
        <f>'[1]2'!$G$63</f>
        <v>65249</v>
      </c>
      <c r="J37" s="103">
        <f>'[1]2'!$H$63</f>
        <v>64983</v>
      </c>
      <c r="K37" s="101">
        <f>'[1]2'!$P$63</f>
        <v>131992</v>
      </c>
      <c r="L37" s="101">
        <f>'[1]2'!$Y$63</f>
        <v>135361</v>
      </c>
      <c r="M37" s="101">
        <f>'[1]2'!$AA$63</f>
        <v>142129.04999999999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'[1]2'!$C$64</f>
        <v>27326</v>
      </c>
      <c r="F38" s="101">
        <f>'[1]2'!$D$64</f>
        <v>29930</v>
      </c>
      <c r="G38" s="101">
        <f>'[1]2'!$E$64</f>
        <v>20221</v>
      </c>
      <c r="H38" s="102">
        <f>'[1]2'!$F$64</f>
        <v>21929</v>
      </c>
      <c r="I38" s="101">
        <f>'[1]2'!$G$64</f>
        <v>27420</v>
      </c>
      <c r="J38" s="103">
        <f>'[1]2'!$H$64</f>
        <v>27644</v>
      </c>
      <c r="K38" s="101">
        <f>'[1]2'!$P$64</f>
        <v>23502</v>
      </c>
      <c r="L38" s="101">
        <f>'[1]2'!$Y$64</f>
        <v>26228</v>
      </c>
      <c r="M38" s="101">
        <f>'[1]2'!$AA$64</f>
        <v>27039.200000000001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'[1]2'!$C$65</f>
        <v>40319</v>
      </c>
      <c r="F39" s="101">
        <f>'[1]2'!$D$65</f>
        <v>64256</v>
      </c>
      <c r="G39" s="101">
        <f>'[1]2'!$E$65</f>
        <v>38464</v>
      </c>
      <c r="H39" s="102">
        <f>'[1]2'!$F$65</f>
        <v>46028</v>
      </c>
      <c r="I39" s="101">
        <f>'[1]2'!$G$65</f>
        <v>51298</v>
      </c>
      <c r="J39" s="103">
        <f>'[1]2'!$H$65</f>
        <v>55813</v>
      </c>
      <c r="K39" s="101">
        <f>'[1]2'!$P$65</f>
        <v>55334</v>
      </c>
      <c r="L39" s="101">
        <f>'[1]2'!$Y$65</f>
        <v>60433</v>
      </c>
      <c r="M39" s="101">
        <f>'[1]2'!$AA$65</f>
        <v>62309.65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'[1]2'!$C$66</f>
        <v>126204</v>
      </c>
      <c r="F40" s="101">
        <f>'[1]2'!$D$66</f>
        <v>104692</v>
      </c>
      <c r="G40" s="101">
        <f>'[1]2'!$E$66</f>
        <v>116756</v>
      </c>
      <c r="H40" s="102">
        <f>'[1]2'!$F$66</f>
        <v>245934</v>
      </c>
      <c r="I40" s="101">
        <f>'[1]2'!$G$66</f>
        <v>228450</v>
      </c>
      <c r="J40" s="103">
        <f>'[1]2'!$H$66</f>
        <v>253074</v>
      </c>
      <c r="K40" s="101">
        <f>'[1]2'!$P$66</f>
        <v>292779</v>
      </c>
      <c r="L40" s="101">
        <f>'[1]2'!$Y$66</f>
        <v>313550</v>
      </c>
      <c r="M40" s="101">
        <f>'[1]2'!$AA$66</f>
        <v>338220.35000000009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'[1]2'!$C$67</f>
        <v>15326</v>
      </c>
      <c r="F41" s="101">
        <f>'[1]2'!$D$67</f>
        <v>20995</v>
      </c>
      <c r="G41" s="101">
        <f>'[1]2'!$E$67</f>
        <v>372</v>
      </c>
      <c r="H41" s="102">
        <f>'[1]2'!$F$67</f>
        <v>50350</v>
      </c>
      <c r="I41" s="101">
        <f>'[1]2'!$G$67</f>
        <v>375</v>
      </c>
      <c r="J41" s="103">
        <f>'[1]2'!$H$67</f>
        <v>375</v>
      </c>
      <c r="K41" s="101">
        <f>'[1]2'!$P$67</f>
        <v>866</v>
      </c>
      <c r="L41" s="101">
        <f>'[1]2'!$Y$67</f>
        <v>762</v>
      </c>
      <c r="M41" s="101">
        <f>'[1]2'!$AA$67</f>
        <v>800.1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'[1]2'!$C$68</f>
        <v>75869</v>
      </c>
      <c r="F42" s="101">
        <f>'[1]2'!$D$68</f>
        <v>74121</v>
      </c>
      <c r="G42" s="101">
        <f>'[1]2'!$E$68</f>
        <v>82645</v>
      </c>
      <c r="H42" s="102">
        <f>'[1]2'!$F$68</f>
        <v>61562</v>
      </c>
      <c r="I42" s="101">
        <f>'[1]2'!$G$68</f>
        <v>92322</v>
      </c>
      <c r="J42" s="103">
        <f>'[1]2'!$H$68</f>
        <v>73954</v>
      </c>
      <c r="K42" s="101">
        <f>'[1]2'!$P$68</f>
        <v>63776</v>
      </c>
      <c r="L42" s="101">
        <f>'[1]2'!$Y$68</f>
        <v>92816</v>
      </c>
      <c r="M42" s="101">
        <f>'[1]2'!$AA$68</f>
        <v>98709.849999999991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'[1]2'!$C$69</f>
        <v>30707</v>
      </c>
      <c r="F43" s="101">
        <f>'[1]2'!$D$69</f>
        <v>10810</v>
      </c>
      <c r="G43" s="101">
        <f>'[1]2'!$E$69</f>
        <v>10297</v>
      </c>
      <c r="H43" s="102">
        <f>'[1]2'!$F$69</f>
        <v>16911</v>
      </c>
      <c r="I43" s="101">
        <f>'[1]2'!$G$69</f>
        <v>12365</v>
      </c>
      <c r="J43" s="103">
        <f>'[1]2'!$H$69</f>
        <v>11956</v>
      </c>
      <c r="K43" s="101">
        <f>'[1]2'!$P$69</f>
        <v>19193</v>
      </c>
      <c r="L43" s="101">
        <f>'[1]2'!$Y$69</f>
        <v>33438</v>
      </c>
      <c r="M43" s="101">
        <f>'[1]2'!$AA$69</f>
        <v>35109.900000000009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'[1]2'!$C$70</f>
        <v>12070</v>
      </c>
      <c r="F44" s="101">
        <f>'[1]2'!$D$70</f>
        <v>7124</v>
      </c>
      <c r="G44" s="101">
        <f>'[1]2'!$E$70</f>
        <v>5261</v>
      </c>
      <c r="H44" s="102">
        <f>'[1]2'!$F$70</f>
        <v>8696</v>
      </c>
      <c r="I44" s="101">
        <f>'[1]2'!$G$70</f>
        <v>7475</v>
      </c>
      <c r="J44" s="103">
        <f>'[1]2'!$H$70</f>
        <v>8073</v>
      </c>
      <c r="K44" s="101">
        <f>'[1]2'!$P$70</f>
        <v>10494</v>
      </c>
      <c r="L44" s="101">
        <f>'[1]2'!$Y$70</f>
        <v>11298</v>
      </c>
      <c r="M44" s="101">
        <f>'[1]2'!$AA$70</f>
        <v>11862.450000000003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'[1]2'!$C$71</f>
        <v>5559</v>
      </c>
      <c r="F45" s="101">
        <f>'[1]2'!$D$71</f>
        <v>13235</v>
      </c>
      <c r="G45" s="101">
        <f>'[1]2'!$E$71</f>
        <v>10375</v>
      </c>
      <c r="H45" s="102">
        <f>'[1]2'!$F$71</f>
        <v>1693</v>
      </c>
      <c r="I45" s="101">
        <f>'[1]2'!$G$71</f>
        <v>9414</v>
      </c>
      <c r="J45" s="103">
        <f>'[1]2'!$H$71</f>
        <v>8821</v>
      </c>
      <c r="K45" s="101">
        <f>'[1]2'!$P$71</f>
        <v>968</v>
      </c>
      <c r="L45" s="101">
        <f>'[1]2'!$Y$71</f>
        <v>16380</v>
      </c>
      <c r="M45" s="101">
        <f>'[1]2'!$AA$71</f>
        <v>17199.100000000002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'[1]2'!$C$72</f>
        <v>5126</v>
      </c>
      <c r="F46" s="94">
        <f>'[1]2'!$D$72</f>
        <v>660</v>
      </c>
      <c r="G46" s="94">
        <f>'[1]2'!$E$72</f>
        <v>437</v>
      </c>
      <c r="H46" s="95">
        <f>'[1]2'!$F$72</f>
        <v>549</v>
      </c>
      <c r="I46" s="94">
        <f>'[1]2'!$G$72</f>
        <v>924</v>
      </c>
      <c r="J46" s="96">
        <f>'[1]2'!$H$72</f>
        <v>626</v>
      </c>
      <c r="K46" s="94">
        <f>'[1]2'!$P$72</f>
        <v>988</v>
      </c>
      <c r="L46" s="94">
        <f>'[1]2'!$Y$72</f>
        <v>1083</v>
      </c>
      <c r="M46" s="94">
        <f>'[1]2'!$AA$72</f>
        <v>1137.1500000000001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1096</v>
      </c>
      <c r="F47" s="81">
        <f t="shared" si="3"/>
        <v>887</v>
      </c>
      <c r="G47" s="81">
        <f t="shared" si="3"/>
        <v>329</v>
      </c>
      <c r="H47" s="82">
        <f t="shared" si="3"/>
        <v>0</v>
      </c>
      <c r="I47" s="81">
        <f t="shared" si="3"/>
        <v>0</v>
      </c>
      <c r="J47" s="83">
        <f t="shared" si="3"/>
        <v>796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'[1]2'!$C$74</f>
        <v>1096</v>
      </c>
      <c r="F48" s="88">
        <f>'[1]2'!$D$74</f>
        <v>887</v>
      </c>
      <c r="G48" s="88">
        <f>'[1]2'!$E$74</f>
        <v>329</v>
      </c>
      <c r="H48" s="89">
        <f>'[1]2'!$F$74</f>
        <v>0</v>
      </c>
      <c r="I48" s="88">
        <f>'[1]2'!$G$74</f>
        <v>0</v>
      </c>
      <c r="J48" s="90">
        <f>'[1]2'!$H$74</f>
        <v>796</v>
      </c>
      <c r="K48" s="88">
        <f>'[1]2'!$P$74</f>
        <v>0</v>
      </c>
      <c r="L48" s="88">
        <f>'[1]2'!$Y$74</f>
        <v>0</v>
      </c>
      <c r="M48" s="88">
        <f>'[1]2'!$AA$74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'[1]2'!$C$75</f>
        <v>0</v>
      </c>
      <c r="F49" s="94">
        <f>'[1]2'!$D$75</f>
        <v>0</v>
      </c>
      <c r="G49" s="94">
        <f>'[1]2'!$E$75</f>
        <v>0</v>
      </c>
      <c r="H49" s="95">
        <f>'[1]2'!$F$75</f>
        <v>0</v>
      </c>
      <c r="I49" s="94">
        <f>'[1]2'!$G$75</f>
        <v>0</v>
      </c>
      <c r="J49" s="96">
        <f>'[1]2'!$H$75</f>
        <v>0</v>
      </c>
      <c r="K49" s="94">
        <f>'[1]2'!$P$75</f>
        <v>0</v>
      </c>
      <c r="L49" s="94">
        <f>'[1]2'!$Y$75</f>
        <v>0</v>
      </c>
      <c r="M49" s="94">
        <f>'[1]2'!$AA$75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196152</v>
      </c>
      <c r="F51" s="74">
        <f t="shared" si="4"/>
        <v>200124</v>
      </c>
      <c r="G51" s="74">
        <f t="shared" si="4"/>
        <v>278279</v>
      </c>
      <c r="H51" s="75">
        <f t="shared" si="4"/>
        <v>231162</v>
      </c>
      <c r="I51" s="74">
        <f t="shared" si="4"/>
        <v>252456</v>
      </c>
      <c r="J51" s="76">
        <f t="shared" si="4"/>
        <v>257505</v>
      </c>
      <c r="K51" s="74">
        <f t="shared" si="4"/>
        <v>273074</v>
      </c>
      <c r="L51" s="74">
        <f t="shared" si="4"/>
        <v>273982</v>
      </c>
      <c r="M51" s="74">
        <f t="shared" si="4"/>
        <v>287681.10000000003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13431</v>
      </c>
      <c r="F52" s="88">
        <f t="shared" si="5"/>
        <v>1169</v>
      </c>
      <c r="G52" s="88">
        <f t="shared" si="5"/>
        <v>408</v>
      </c>
      <c r="H52" s="89">
        <f t="shared" si="5"/>
        <v>390</v>
      </c>
      <c r="I52" s="88">
        <f t="shared" si="5"/>
        <v>1193</v>
      </c>
      <c r="J52" s="90">
        <f t="shared" si="5"/>
        <v>1237</v>
      </c>
      <c r="K52" s="88">
        <f t="shared" si="5"/>
        <v>597</v>
      </c>
      <c r="L52" s="88">
        <f t="shared" si="5"/>
        <v>411</v>
      </c>
      <c r="M52" s="88">
        <f t="shared" si="5"/>
        <v>431.55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'[1]2'!$C$79</f>
        <v>0</v>
      </c>
      <c r="F54" s="88">
        <f>'[1]2'!$D$79</f>
        <v>0</v>
      </c>
      <c r="G54" s="88">
        <f>'[1]2'!$E$79</f>
        <v>0</v>
      </c>
      <c r="H54" s="89">
        <f>'[1]2'!$F$79</f>
        <v>0</v>
      </c>
      <c r="I54" s="88">
        <f>'[1]2'!$G$79</f>
        <v>0</v>
      </c>
      <c r="J54" s="90">
        <f>'[1]2'!$H$79</f>
        <v>0</v>
      </c>
      <c r="K54" s="88">
        <f>'[1]2'!$P$79</f>
        <v>0</v>
      </c>
      <c r="L54" s="88">
        <f>'[1]2'!$Y$79</f>
        <v>0</v>
      </c>
      <c r="M54" s="88">
        <f>'[1]2'!$AA$79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'[1]2'!$C$80</f>
        <v>0</v>
      </c>
      <c r="F55" s="94">
        <f>'[1]2'!$D$80</f>
        <v>0</v>
      </c>
      <c r="G55" s="94">
        <f>'[1]2'!$E$80</f>
        <v>0</v>
      </c>
      <c r="H55" s="95">
        <f>'[1]2'!$F$80</f>
        <v>0</v>
      </c>
      <c r="I55" s="94">
        <f>'[1]2'!$G$80</f>
        <v>0</v>
      </c>
      <c r="J55" s="96">
        <f>'[1]2'!$H$80</f>
        <v>0</v>
      </c>
      <c r="K55" s="94">
        <f>'[1]2'!$P$80</f>
        <v>0</v>
      </c>
      <c r="L55" s="94">
        <f>'[1]2'!$Y$80</f>
        <v>0</v>
      </c>
      <c r="M55" s="94">
        <f>'[1]2'!$AA$80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13431</v>
      </c>
      <c r="F56" s="81">
        <f t="shared" si="7"/>
        <v>1169</v>
      </c>
      <c r="G56" s="81">
        <f t="shared" si="7"/>
        <v>408</v>
      </c>
      <c r="H56" s="82">
        <f t="shared" si="7"/>
        <v>390</v>
      </c>
      <c r="I56" s="81">
        <f t="shared" si="7"/>
        <v>1193</v>
      </c>
      <c r="J56" s="83">
        <f t="shared" si="7"/>
        <v>1237</v>
      </c>
      <c r="K56" s="81">
        <f t="shared" si="7"/>
        <v>597</v>
      </c>
      <c r="L56" s="81">
        <f t="shared" si="7"/>
        <v>411</v>
      </c>
      <c r="M56" s="81">
        <f t="shared" si="7"/>
        <v>431.55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'[1]2'!$C$82</f>
        <v>13431</v>
      </c>
      <c r="F57" s="88">
        <f>'[1]2'!$D$82</f>
        <v>1142</v>
      </c>
      <c r="G57" s="88">
        <f>'[1]2'!$E$82</f>
        <v>103</v>
      </c>
      <c r="H57" s="89">
        <f>'[1]2'!$F$82</f>
        <v>230</v>
      </c>
      <c r="I57" s="88">
        <f>'[1]2'!$G$82</f>
        <v>1033</v>
      </c>
      <c r="J57" s="90">
        <f>'[1]2'!$H$82</f>
        <v>1103</v>
      </c>
      <c r="K57" s="88">
        <f>'[1]2'!$P$82</f>
        <v>362</v>
      </c>
      <c r="L57" s="88">
        <f>'[1]2'!$Y$82</f>
        <v>243</v>
      </c>
      <c r="M57" s="88">
        <f>'[1]2'!$AA$82</f>
        <v>255.15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'[1]2'!$C$83</f>
        <v>0</v>
      </c>
      <c r="F58" s="94">
        <f>'[1]2'!$D$83</f>
        <v>27</v>
      </c>
      <c r="G58" s="94">
        <f>'[1]2'!$E$83</f>
        <v>305</v>
      </c>
      <c r="H58" s="95">
        <f>'[1]2'!$F$83</f>
        <v>160</v>
      </c>
      <c r="I58" s="94">
        <f>'[1]2'!$G$83</f>
        <v>160</v>
      </c>
      <c r="J58" s="96">
        <f>'[1]2'!$H$83</f>
        <v>134</v>
      </c>
      <c r="K58" s="94">
        <f>'[1]2'!$P$83</f>
        <v>235</v>
      </c>
      <c r="L58" s="94">
        <f>'[1]2'!$Y$83</f>
        <v>168</v>
      </c>
      <c r="M58" s="94">
        <f>'[1]2'!$AA$83</f>
        <v>176.4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3842</v>
      </c>
      <c r="F59" s="81">
        <f t="shared" si="8"/>
        <v>143</v>
      </c>
      <c r="G59" s="81">
        <f t="shared" si="8"/>
        <v>4436</v>
      </c>
      <c r="H59" s="82">
        <f t="shared" si="8"/>
        <v>5129</v>
      </c>
      <c r="I59" s="81">
        <f t="shared" si="8"/>
        <v>4029</v>
      </c>
      <c r="J59" s="83">
        <f t="shared" si="8"/>
        <v>4022</v>
      </c>
      <c r="K59" s="81">
        <f t="shared" si="8"/>
        <v>6256</v>
      </c>
      <c r="L59" s="81">
        <f t="shared" si="8"/>
        <v>6550</v>
      </c>
      <c r="M59" s="81">
        <f t="shared" si="8"/>
        <v>6877.5000000000009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'[1]2'!$C$85</f>
        <v>0</v>
      </c>
      <c r="F60" s="88">
        <f>'[1]2'!$D$85</f>
        <v>0</v>
      </c>
      <c r="G60" s="88">
        <f>'[1]2'!$E$85</f>
        <v>0</v>
      </c>
      <c r="H60" s="89">
        <f>'[1]2'!$F$85</f>
        <v>0</v>
      </c>
      <c r="I60" s="88">
        <f>'[1]2'!$G$85</f>
        <v>0</v>
      </c>
      <c r="J60" s="90">
        <f>'[1]2'!$H$85</f>
        <v>0</v>
      </c>
      <c r="K60" s="88">
        <f>'[1]2'!$P$85</f>
        <v>0</v>
      </c>
      <c r="L60" s="88">
        <f>'[1]2'!$Y$85</f>
        <v>0</v>
      </c>
      <c r="M60" s="88">
        <f>'[1]2'!$AA$85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'[1]2'!$C$86</f>
        <v>3842</v>
      </c>
      <c r="F61" s="94">
        <f>'[1]2'!$D$86</f>
        <v>143</v>
      </c>
      <c r="G61" s="94">
        <f>'[1]2'!$E$86</f>
        <v>4436</v>
      </c>
      <c r="H61" s="95">
        <f>'[1]2'!$F$86</f>
        <v>5129</v>
      </c>
      <c r="I61" s="94">
        <f>'[1]2'!$G$86</f>
        <v>4029</v>
      </c>
      <c r="J61" s="96">
        <f>'[1]2'!$H$86</f>
        <v>4022</v>
      </c>
      <c r="K61" s="94">
        <f>'[1]2'!$P$86</f>
        <v>6256</v>
      </c>
      <c r="L61" s="94">
        <f>'[1]2'!$Y$86</f>
        <v>6550</v>
      </c>
      <c r="M61" s="94">
        <f>'[1]2'!$AA$86</f>
        <v>6877.5000000000009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'[1]2'!$C$87</f>
        <v>0</v>
      </c>
      <c r="F62" s="101">
        <f>'[1]2'!$D$87</f>
        <v>0</v>
      </c>
      <c r="G62" s="101">
        <f>'[1]2'!$E$87</f>
        <v>0</v>
      </c>
      <c r="H62" s="102">
        <f>'[1]2'!$F$87</f>
        <v>0</v>
      </c>
      <c r="I62" s="101">
        <f>'[1]2'!$G$87</f>
        <v>0</v>
      </c>
      <c r="J62" s="103">
        <f>'[1]2'!$H$87</f>
        <v>0</v>
      </c>
      <c r="K62" s="101">
        <f>'[1]2'!$P$87</f>
        <v>0</v>
      </c>
      <c r="L62" s="101">
        <f>'[1]2'!$Y$87</f>
        <v>0</v>
      </c>
      <c r="M62" s="101">
        <f>'[1]2'!$AA$87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'[1]2'!$C$88</f>
        <v>0</v>
      </c>
      <c r="F63" s="101">
        <f>'[1]2'!$D$88</f>
        <v>0</v>
      </c>
      <c r="G63" s="101">
        <f>'[1]2'!$E$88</f>
        <v>0</v>
      </c>
      <c r="H63" s="102">
        <f>'[1]2'!$F$88</f>
        <v>0</v>
      </c>
      <c r="I63" s="101">
        <f>'[1]2'!$G$88</f>
        <v>0</v>
      </c>
      <c r="J63" s="103">
        <f>'[1]2'!$H$88</f>
        <v>0</v>
      </c>
      <c r="K63" s="101">
        <f>'[1]2'!$P$88</f>
        <v>0</v>
      </c>
      <c r="L63" s="101">
        <f>'[1]2'!$Y$88</f>
        <v>0</v>
      </c>
      <c r="M63" s="101">
        <f>'[1]2'!$AA$88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'[1]2'!$C$91</f>
        <v>0</v>
      </c>
      <c r="F66" s="88">
        <f>'[1]2'!$D$91</f>
        <v>0</v>
      </c>
      <c r="G66" s="88">
        <f>'[1]2'!$E$91</f>
        <v>0</v>
      </c>
      <c r="H66" s="89">
        <f>'[1]2'!$F$91</f>
        <v>0</v>
      </c>
      <c r="I66" s="88">
        <f>'[1]2'!$G$91</f>
        <v>0</v>
      </c>
      <c r="J66" s="90">
        <f>'[1]2'!$H$91</f>
        <v>0</v>
      </c>
      <c r="K66" s="88">
        <f>'[1]2'!$P$91</f>
        <v>0</v>
      </c>
      <c r="L66" s="88">
        <f>'[1]2'!$Y$91</f>
        <v>0</v>
      </c>
      <c r="M66" s="90">
        <f>'[1]2'!$AA$91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'[1]2'!$C$92</f>
        <v>0</v>
      </c>
      <c r="F67" s="94">
        <f>'[1]2'!$D$92</f>
        <v>0</v>
      </c>
      <c r="G67" s="94">
        <f>'[1]2'!$E$92</f>
        <v>0</v>
      </c>
      <c r="H67" s="95">
        <f>'[1]2'!$F$92</f>
        <v>0</v>
      </c>
      <c r="I67" s="94">
        <f>'[1]2'!$G$92</f>
        <v>0</v>
      </c>
      <c r="J67" s="96">
        <f>'[1]2'!$H$92</f>
        <v>0</v>
      </c>
      <c r="K67" s="94">
        <f>'[1]2'!$P$92</f>
        <v>0</v>
      </c>
      <c r="L67" s="94">
        <f>'[1]2'!$Y$92</f>
        <v>0</v>
      </c>
      <c r="M67" s="96">
        <f>'[1]2'!$AA$92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'[1]2'!$C$94</f>
        <v>0</v>
      </c>
      <c r="F69" s="88">
        <f>'[1]2'!$D$94</f>
        <v>0</v>
      </c>
      <c r="G69" s="88">
        <f>'[1]2'!$E$94</f>
        <v>0</v>
      </c>
      <c r="H69" s="89">
        <f>'[1]2'!$F$94</f>
        <v>0</v>
      </c>
      <c r="I69" s="88">
        <f>'[1]2'!$G$94</f>
        <v>0</v>
      </c>
      <c r="J69" s="90">
        <f>'[1]2'!$H$94</f>
        <v>0</v>
      </c>
      <c r="K69" s="88">
        <f>'[1]2'!$P$94</f>
        <v>0</v>
      </c>
      <c r="L69" s="88">
        <f>'[1]2'!$Y$94</f>
        <v>0</v>
      </c>
      <c r="M69" s="90">
        <f>'[1]2'!$AA$94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'[1]2'!$C$95</f>
        <v>0</v>
      </c>
      <c r="F70" s="94">
        <f>'[1]2'!$D$95</f>
        <v>0</v>
      </c>
      <c r="G70" s="94">
        <f>'[1]2'!$E$95</f>
        <v>0</v>
      </c>
      <c r="H70" s="95">
        <f>'[1]2'!$F$95</f>
        <v>0</v>
      </c>
      <c r="I70" s="94">
        <f>'[1]2'!$G$95</f>
        <v>0</v>
      </c>
      <c r="J70" s="96">
        <f>'[1]2'!$H$95</f>
        <v>0</v>
      </c>
      <c r="K70" s="94">
        <f>'[1]2'!$P$95</f>
        <v>0</v>
      </c>
      <c r="L70" s="94">
        <f>'[1]2'!$Y$95</f>
        <v>0</v>
      </c>
      <c r="M70" s="96">
        <f>'[1]2'!$AA$95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'[1]2'!$C$96</f>
        <v>137407</v>
      </c>
      <c r="F72" s="101">
        <f>'[1]2'!$D$96</f>
        <v>150272</v>
      </c>
      <c r="G72" s="101">
        <f>'[1]2'!$E$96</f>
        <v>170401</v>
      </c>
      <c r="H72" s="102">
        <f>'[1]2'!$F$96</f>
        <v>194444</v>
      </c>
      <c r="I72" s="101">
        <f>'[1]2'!$G$96</f>
        <v>192146</v>
      </c>
      <c r="J72" s="103">
        <f>'[1]2'!$H$96</f>
        <v>197120</v>
      </c>
      <c r="K72" s="101">
        <f>'[1]2'!$P$96</f>
        <v>217108</v>
      </c>
      <c r="L72" s="101">
        <f>'[1]2'!$Y$96</f>
        <v>226887</v>
      </c>
      <c r="M72" s="101">
        <f>'[1]2'!$AA$96</f>
        <v>238231.35000000003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41472</v>
      </c>
      <c r="F73" s="101">
        <f t="shared" si="12"/>
        <v>48540</v>
      </c>
      <c r="G73" s="101">
        <f t="shared" si="12"/>
        <v>103034</v>
      </c>
      <c r="H73" s="102">
        <f t="shared" si="12"/>
        <v>31199</v>
      </c>
      <c r="I73" s="101">
        <f t="shared" si="12"/>
        <v>55088</v>
      </c>
      <c r="J73" s="103">
        <f t="shared" si="12"/>
        <v>55126</v>
      </c>
      <c r="K73" s="101">
        <f t="shared" si="12"/>
        <v>49113</v>
      </c>
      <c r="L73" s="101">
        <f t="shared" si="12"/>
        <v>40134</v>
      </c>
      <c r="M73" s="101">
        <f t="shared" si="12"/>
        <v>42140.700000000004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'[1]2'!$C$98</f>
        <v>21263</v>
      </c>
      <c r="F74" s="88">
        <f>'[1]2'!$D$98</f>
        <v>32334</v>
      </c>
      <c r="G74" s="88">
        <f>'[1]2'!$E$98</f>
        <v>56308</v>
      </c>
      <c r="H74" s="89">
        <f>'[1]2'!$F$98</f>
        <v>19974</v>
      </c>
      <c r="I74" s="88">
        <f>'[1]2'!$G$98</f>
        <v>42880</v>
      </c>
      <c r="J74" s="90">
        <f>'[1]2'!$H$98</f>
        <v>42318</v>
      </c>
      <c r="K74" s="88">
        <f>'[1]2'!$P$98</f>
        <v>26394</v>
      </c>
      <c r="L74" s="88">
        <f>'[1]2'!$Y$98</f>
        <v>27794</v>
      </c>
      <c r="M74" s="88">
        <f>'[1]2'!$AA$98</f>
        <v>29183.7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'[1]2'!$C$99</f>
        <v>20209</v>
      </c>
      <c r="F75" s="94">
        <f>'[1]2'!$D$99</f>
        <v>16206</v>
      </c>
      <c r="G75" s="94">
        <f>'[1]2'!$E$99</f>
        <v>46726</v>
      </c>
      <c r="H75" s="95">
        <f>'[1]2'!$F$99</f>
        <v>11225</v>
      </c>
      <c r="I75" s="94">
        <f>'[1]2'!$G$99</f>
        <v>12208</v>
      </c>
      <c r="J75" s="96">
        <f>'[1]2'!$H$99</f>
        <v>12808</v>
      </c>
      <c r="K75" s="94">
        <f>'[1]2'!$P$99</f>
        <v>22719</v>
      </c>
      <c r="L75" s="94">
        <f>'[1]2'!$Y$99</f>
        <v>12340</v>
      </c>
      <c r="M75" s="94">
        <f>'[1]2'!$AA$99</f>
        <v>12957.000000000002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691225</v>
      </c>
      <c r="F77" s="74">
        <f t="shared" si="13"/>
        <v>639160</v>
      </c>
      <c r="G77" s="74">
        <f t="shared" si="13"/>
        <v>554038</v>
      </c>
      <c r="H77" s="75">
        <f t="shared" si="13"/>
        <v>561774</v>
      </c>
      <c r="I77" s="74">
        <f t="shared" si="13"/>
        <v>543559</v>
      </c>
      <c r="J77" s="76">
        <f t="shared" si="13"/>
        <v>543559</v>
      </c>
      <c r="K77" s="74">
        <f t="shared" si="13"/>
        <v>557746</v>
      </c>
      <c r="L77" s="74">
        <f t="shared" si="13"/>
        <v>650273</v>
      </c>
      <c r="M77" s="74">
        <f t="shared" si="13"/>
        <v>746643.65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528052</v>
      </c>
      <c r="F78" s="81">
        <f t="shared" si="14"/>
        <v>515937</v>
      </c>
      <c r="G78" s="81">
        <f t="shared" si="14"/>
        <v>460130</v>
      </c>
      <c r="H78" s="82">
        <f t="shared" si="14"/>
        <v>384989</v>
      </c>
      <c r="I78" s="81">
        <f t="shared" si="14"/>
        <v>409031</v>
      </c>
      <c r="J78" s="83">
        <f t="shared" si="14"/>
        <v>409031</v>
      </c>
      <c r="K78" s="81">
        <f t="shared" si="14"/>
        <v>322024</v>
      </c>
      <c r="L78" s="81">
        <f t="shared" si="14"/>
        <v>388528</v>
      </c>
      <c r="M78" s="81">
        <f t="shared" si="14"/>
        <v>447475.1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'[1]2'!$C$102</f>
        <v>528052</v>
      </c>
      <c r="F79" s="88">
        <f>'[1]2'!$D$102</f>
        <v>515937</v>
      </c>
      <c r="G79" s="88">
        <f>'[1]2'!$E$102</f>
        <v>460130</v>
      </c>
      <c r="H79" s="89">
        <f>'[1]2'!$F$102</f>
        <v>384989</v>
      </c>
      <c r="I79" s="88">
        <f>'[1]2'!$G$102</f>
        <v>409031</v>
      </c>
      <c r="J79" s="90">
        <f>'[1]2'!$H$102</f>
        <v>409031</v>
      </c>
      <c r="K79" s="88">
        <f>'[1]2'!$P$102</f>
        <v>322024</v>
      </c>
      <c r="L79" s="88">
        <f>'[1]2'!$Y$102</f>
        <v>388528</v>
      </c>
      <c r="M79" s="88">
        <f>'[1]2'!$AA$102</f>
        <v>447475.1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'[1]2'!$C$103</f>
        <v>0</v>
      </c>
      <c r="F80" s="94">
        <f>'[1]2'!$D$103</f>
        <v>0</v>
      </c>
      <c r="G80" s="94">
        <f>'[1]2'!$E$103</f>
        <v>0</v>
      </c>
      <c r="H80" s="95">
        <f>'[1]2'!$F$103</f>
        <v>0</v>
      </c>
      <c r="I80" s="94">
        <f>'[1]2'!$G$103</f>
        <v>0</v>
      </c>
      <c r="J80" s="96">
        <f>'[1]2'!$H$103</f>
        <v>0</v>
      </c>
      <c r="K80" s="94">
        <f>'[1]2'!$P$103</f>
        <v>0</v>
      </c>
      <c r="L80" s="94">
        <f>'[1]2'!$Y$103</f>
        <v>0</v>
      </c>
      <c r="M80" s="94">
        <f>'[1]2'!$AA$103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163173</v>
      </c>
      <c r="F81" s="101">
        <f t="shared" si="15"/>
        <v>123223</v>
      </c>
      <c r="G81" s="101">
        <f t="shared" si="15"/>
        <v>93908</v>
      </c>
      <c r="H81" s="102">
        <f t="shared" si="15"/>
        <v>176785</v>
      </c>
      <c r="I81" s="101">
        <f t="shared" si="15"/>
        <v>134528</v>
      </c>
      <c r="J81" s="103">
        <f t="shared" si="15"/>
        <v>134528</v>
      </c>
      <c r="K81" s="101">
        <f t="shared" si="15"/>
        <v>235722</v>
      </c>
      <c r="L81" s="101">
        <f t="shared" si="15"/>
        <v>261745</v>
      </c>
      <c r="M81" s="101">
        <f t="shared" si="15"/>
        <v>299168.55000000005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'[1]2'!$C$105</f>
        <v>32771</v>
      </c>
      <c r="F82" s="88">
        <f>'[1]2'!$D$105</f>
        <v>14275</v>
      </c>
      <c r="G82" s="88">
        <f>'[1]2'!$E$105</f>
        <v>11379</v>
      </c>
      <c r="H82" s="89">
        <f>'[1]2'!$F$105</f>
        <v>90396</v>
      </c>
      <c r="I82" s="88">
        <f>'[1]2'!$G$105</f>
        <v>51393</v>
      </c>
      <c r="J82" s="90">
        <f>'[1]2'!$H$105</f>
        <v>49984</v>
      </c>
      <c r="K82" s="88">
        <f>'[1]2'!$P$105</f>
        <v>86209</v>
      </c>
      <c r="L82" s="88">
        <f>'[1]2'!$Y$105</f>
        <v>90648</v>
      </c>
      <c r="M82" s="88">
        <f>'[1]2'!$AA$105</f>
        <v>115516.40000000001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'[1]2'!$C$106</f>
        <v>130402</v>
      </c>
      <c r="F83" s="94">
        <f>'[1]2'!$D$106</f>
        <v>108948</v>
      </c>
      <c r="G83" s="94">
        <f>'[1]2'!$E$106</f>
        <v>82529</v>
      </c>
      <c r="H83" s="95">
        <f>'[1]2'!$F$106</f>
        <v>86389</v>
      </c>
      <c r="I83" s="94">
        <f>'[1]2'!$G$106</f>
        <v>83135</v>
      </c>
      <c r="J83" s="96">
        <f>'[1]2'!$H$106</f>
        <v>84544</v>
      </c>
      <c r="K83" s="94">
        <f>'[1]2'!$P$106</f>
        <v>149513</v>
      </c>
      <c r="L83" s="94">
        <f>'[1]2'!$Y$106</f>
        <v>171097</v>
      </c>
      <c r="M83" s="94">
        <f>'[1]2'!$AA$106</f>
        <v>183652.15000000002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'[1]2'!$C$107</f>
        <v>0</v>
      </c>
      <c r="F84" s="101">
        <f>'[1]2'!$D$107</f>
        <v>0</v>
      </c>
      <c r="G84" s="101">
        <f>'[1]2'!$E$107</f>
        <v>0</v>
      </c>
      <c r="H84" s="102">
        <f>'[1]2'!$F$107</f>
        <v>0</v>
      </c>
      <c r="I84" s="101">
        <f>'[1]2'!$G$107</f>
        <v>0</v>
      </c>
      <c r="J84" s="103">
        <f>'[1]2'!$H$107</f>
        <v>0</v>
      </c>
      <c r="K84" s="101">
        <f>'[1]2'!$P$107</f>
        <v>0</v>
      </c>
      <c r="L84" s="101">
        <f>'[1]2'!$Y$107</f>
        <v>0</v>
      </c>
      <c r="M84" s="101">
        <f>'[1]2'!$AA$107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'[1]2'!$C$108</f>
        <v>0</v>
      </c>
      <c r="F85" s="101">
        <f>'[1]2'!$D$108</f>
        <v>0</v>
      </c>
      <c r="G85" s="101">
        <f>'[1]2'!$E$108</f>
        <v>0</v>
      </c>
      <c r="H85" s="102">
        <f>'[1]2'!$F$108</f>
        <v>0</v>
      </c>
      <c r="I85" s="101">
        <f>'[1]2'!$G$108</f>
        <v>0</v>
      </c>
      <c r="J85" s="103">
        <f>'[1]2'!$H$108</f>
        <v>0</v>
      </c>
      <c r="K85" s="101">
        <f>'[1]2'!$P$108</f>
        <v>0</v>
      </c>
      <c r="L85" s="101">
        <f>'[1]2'!$Y$108</f>
        <v>0</v>
      </c>
      <c r="M85" s="101">
        <f>'[1]2'!$AA$108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'[1]2'!$C$109</f>
        <v>0</v>
      </c>
      <c r="F86" s="101">
        <f>'[1]2'!$D$109</f>
        <v>0</v>
      </c>
      <c r="G86" s="101">
        <f>'[1]2'!$E$109</f>
        <v>0</v>
      </c>
      <c r="H86" s="102">
        <f>'[1]2'!$F$109</f>
        <v>0</v>
      </c>
      <c r="I86" s="101">
        <f>'[1]2'!$G$109</f>
        <v>0</v>
      </c>
      <c r="J86" s="103">
        <f>'[1]2'!$H$109</f>
        <v>0</v>
      </c>
      <c r="K86" s="101">
        <f>'[1]2'!$P$109</f>
        <v>0</v>
      </c>
      <c r="L86" s="101">
        <f>'[1]2'!$Y$109</f>
        <v>0</v>
      </c>
      <c r="M86" s="101">
        <f>'[1]2'!$AA$109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'[1]2'!$C$110</f>
        <v>0</v>
      </c>
      <c r="F87" s="101">
        <f>'[1]2'!$D$110</f>
        <v>0</v>
      </c>
      <c r="G87" s="101">
        <f>'[1]2'!$E$110</f>
        <v>0</v>
      </c>
      <c r="H87" s="102">
        <f>'[1]2'!$F$110</f>
        <v>0</v>
      </c>
      <c r="I87" s="101">
        <f>'[1]2'!$G$110</f>
        <v>0</v>
      </c>
      <c r="J87" s="103">
        <f>'[1]2'!$H$110</f>
        <v>0</v>
      </c>
      <c r="K87" s="101">
        <f>'[1]2'!$P$110</f>
        <v>0</v>
      </c>
      <c r="L87" s="101">
        <f>'[1]2'!$Y$110</f>
        <v>0</v>
      </c>
      <c r="M87" s="101">
        <f>'[1]2'!$AA$110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'[1]2'!$C$111</f>
        <v>0</v>
      </c>
      <c r="F88" s="101">
        <f>'[1]2'!$D$111</f>
        <v>0</v>
      </c>
      <c r="G88" s="101">
        <f>'[1]2'!$E$111</f>
        <v>0</v>
      </c>
      <c r="H88" s="102">
        <f>'[1]2'!$F$111</f>
        <v>0</v>
      </c>
      <c r="I88" s="101">
        <f>'[1]2'!$G$111</f>
        <v>0</v>
      </c>
      <c r="J88" s="103">
        <f>'[1]2'!$H$111</f>
        <v>0</v>
      </c>
      <c r="K88" s="101">
        <f>'[1]2'!$P$111</f>
        <v>0</v>
      </c>
      <c r="L88" s="101">
        <f>'[1]2'!$Y$111</f>
        <v>0</v>
      </c>
      <c r="M88" s="101">
        <f>'[1]2'!$AA$111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'[1]2'!$C$112</f>
        <v>0</v>
      </c>
      <c r="F90" s="74">
        <f>'[1]2'!$D$112</f>
        <v>2012</v>
      </c>
      <c r="G90" s="74">
        <f>'[1]2'!$E$112</f>
        <v>0</v>
      </c>
      <c r="H90" s="75">
        <f>'[1]2'!$F$112</f>
        <v>0</v>
      </c>
      <c r="I90" s="74">
        <f>'[1]2'!$G$112</f>
        <v>0</v>
      </c>
      <c r="J90" s="76">
        <f>'[1]2'!$H$112</f>
        <v>0</v>
      </c>
      <c r="K90" s="74">
        <f>'[1]2'!$P$112</f>
        <v>0</v>
      </c>
      <c r="L90" s="74">
        <f>'[1]2'!$Y$112</f>
        <v>0</v>
      </c>
      <c r="M90" s="74">
        <f>'[1]2'!$AA$112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7006626</v>
      </c>
      <c r="F92" s="28">
        <f t="shared" ref="F92:M92" si="16">F4+F51+F77+F90</f>
        <v>7483981</v>
      </c>
      <c r="G92" s="28">
        <f t="shared" si="16"/>
        <v>8046982</v>
      </c>
      <c r="H92" s="29">
        <f t="shared" si="16"/>
        <v>8970844</v>
      </c>
      <c r="I92" s="28">
        <f t="shared" si="16"/>
        <v>9011781</v>
      </c>
      <c r="J92" s="30">
        <f t="shared" si="16"/>
        <v>9132638</v>
      </c>
      <c r="K92" s="28">
        <f t="shared" si="16"/>
        <v>9995809</v>
      </c>
      <c r="L92" s="28">
        <f t="shared" si="16"/>
        <v>10831886</v>
      </c>
      <c r="M92" s="28">
        <f t="shared" si="16"/>
        <v>11551332.9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207015</v>
      </c>
      <c r="F4" s="74">
        <f t="shared" ref="F4:M4" si="0">F5+F8+F47</f>
        <v>184493</v>
      </c>
      <c r="G4" s="74">
        <f t="shared" si="0"/>
        <v>170374</v>
      </c>
      <c r="H4" s="75">
        <f t="shared" si="0"/>
        <v>221366</v>
      </c>
      <c r="I4" s="74">
        <f t="shared" si="0"/>
        <v>209975</v>
      </c>
      <c r="J4" s="76">
        <f t="shared" si="0"/>
        <v>195133</v>
      </c>
      <c r="K4" s="74">
        <f t="shared" si="0"/>
        <v>256019</v>
      </c>
      <c r="L4" s="74">
        <f t="shared" si="0"/>
        <v>266625</v>
      </c>
      <c r="M4" s="74">
        <f t="shared" si="0"/>
        <v>296200.25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86075</v>
      </c>
      <c r="F5" s="81">
        <f t="shared" ref="F5:M5" si="1">SUM(F6:F7)</f>
        <v>86144</v>
      </c>
      <c r="G5" s="81">
        <f t="shared" si="1"/>
        <v>95383</v>
      </c>
      <c r="H5" s="82">
        <f t="shared" si="1"/>
        <v>130012</v>
      </c>
      <c r="I5" s="81">
        <f t="shared" si="1"/>
        <v>113871</v>
      </c>
      <c r="J5" s="83">
        <f t="shared" si="1"/>
        <v>101029</v>
      </c>
      <c r="K5" s="81">
        <f t="shared" si="1"/>
        <v>116544</v>
      </c>
      <c r="L5" s="81">
        <f t="shared" si="1"/>
        <v>128319</v>
      </c>
      <c r="M5" s="81">
        <f t="shared" si="1"/>
        <v>142234.95000000001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'[1]2'!C$226</f>
        <v>73164</v>
      </c>
      <c r="F6" s="88">
        <f>'[1]2'!D$226</f>
        <v>77529</v>
      </c>
      <c r="G6" s="88">
        <f>'[1]2'!E$226</f>
        <v>81075</v>
      </c>
      <c r="H6" s="89">
        <f>'[1]2'!F$226</f>
        <v>115870</v>
      </c>
      <c r="I6" s="88">
        <f>'[1]2'!G$226</f>
        <v>101903</v>
      </c>
      <c r="J6" s="90">
        <f>'[1]2'!H$226</f>
        <v>86802</v>
      </c>
      <c r="K6" s="88">
        <f>'[1]2'!P$226</f>
        <v>103171</v>
      </c>
      <c r="L6" s="88">
        <f>'[1]2'!Y$226</f>
        <v>114158</v>
      </c>
      <c r="M6" s="88">
        <f>'[1]2'!AA$226</f>
        <v>127365.90000000001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'[1]2'!C$227</f>
        <v>12911</v>
      </c>
      <c r="F7" s="94">
        <f>'[1]2'!D$227</f>
        <v>8615</v>
      </c>
      <c r="G7" s="94">
        <f>'[1]2'!E$227</f>
        <v>14308</v>
      </c>
      <c r="H7" s="95">
        <f>'[1]2'!F$227</f>
        <v>14142</v>
      </c>
      <c r="I7" s="94">
        <f>'[1]2'!G$227</f>
        <v>11968</v>
      </c>
      <c r="J7" s="96">
        <f>'[1]2'!H$227</f>
        <v>14227</v>
      </c>
      <c r="K7" s="94">
        <f>'[1]2'!P$227</f>
        <v>13373</v>
      </c>
      <c r="L7" s="94">
        <f>'[1]2'!Y$227</f>
        <v>14161</v>
      </c>
      <c r="M7" s="94">
        <f>'[1]2'!AA$227</f>
        <v>14869.050000000001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120747</v>
      </c>
      <c r="F8" s="81">
        <f t="shared" ref="F8:M8" si="3">SUM(F9:F46)</f>
        <v>97566</v>
      </c>
      <c r="G8" s="81">
        <f t="shared" si="3"/>
        <v>74828</v>
      </c>
      <c r="H8" s="82">
        <f t="shared" si="3"/>
        <v>91354</v>
      </c>
      <c r="I8" s="81">
        <f t="shared" si="3"/>
        <v>96104</v>
      </c>
      <c r="J8" s="83">
        <f t="shared" si="3"/>
        <v>93570</v>
      </c>
      <c r="K8" s="81">
        <f t="shared" si="3"/>
        <v>139475</v>
      </c>
      <c r="L8" s="81">
        <f t="shared" si="3"/>
        <v>138306</v>
      </c>
      <c r="M8" s="81">
        <f t="shared" si="3"/>
        <v>153965.29999999999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'[1]2'!C$229</f>
        <v>603</v>
      </c>
      <c r="F9" s="88">
        <f>'[1]2'!D$229</f>
        <v>953</v>
      </c>
      <c r="G9" s="88">
        <f>'[1]2'!E$229</f>
        <v>1175</v>
      </c>
      <c r="H9" s="89">
        <f>'[1]2'!F$229</f>
        <v>1847</v>
      </c>
      <c r="I9" s="88">
        <f>'[1]2'!G$229</f>
        <v>635</v>
      </c>
      <c r="J9" s="90">
        <f>'[1]2'!H$229</f>
        <v>635</v>
      </c>
      <c r="K9" s="88">
        <f>'[1]2'!P$229</f>
        <v>907</v>
      </c>
      <c r="L9" s="88">
        <f>'[1]2'!Y$229</f>
        <v>952</v>
      </c>
      <c r="M9" s="88">
        <f>'[1]2'!AA$229</f>
        <v>999.6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'[1]2'!C$230</f>
        <v>5355</v>
      </c>
      <c r="F10" s="101">
        <f>'[1]2'!D$230</f>
        <v>2610</v>
      </c>
      <c r="G10" s="101">
        <f>'[1]2'!E$230</f>
        <v>3476</v>
      </c>
      <c r="H10" s="102">
        <f>'[1]2'!F$230</f>
        <v>3077</v>
      </c>
      <c r="I10" s="101">
        <f>'[1]2'!G$230</f>
        <v>800</v>
      </c>
      <c r="J10" s="103">
        <f>'[1]2'!H$230</f>
        <v>800</v>
      </c>
      <c r="K10" s="101">
        <f>'[1]2'!P$230</f>
        <v>1000</v>
      </c>
      <c r="L10" s="101">
        <f>'[1]2'!Y$230</f>
        <v>1050</v>
      </c>
      <c r="M10" s="101">
        <f>'[1]2'!AA$230</f>
        <v>1102.5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'[1]2'!C$231</f>
        <v>152</v>
      </c>
      <c r="F11" s="101">
        <f>'[1]2'!D$231</f>
        <v>81</v>
      </c>
      <c r="G11" s="101">
        <f>'[1]2'!E$231</f>
        <v>576</v>
      </c>
      <c r="H11" s="102">
        <f>'[1]2'!F$231</f>
        <v>100</v>
      </c>
      <c r="I11" s="101">
        <f>'[1]2'!G$231</f>
        <v>185</v>
      </c>
      <c r="J11" s="103">
        <f>'[1]2'!H$231</f>
        <v>185</v>
      </c>
      <c r="K11" s="101">
        <f>'[1]2'!P$231</f>
        <v>50</v>
      </c>
      <c r="L11" s="101">
        <f>'[1]2'!Y$231</f>
        <v>52</v>
      </c>
      <c r="M11" s="101">
        <f>'[1]2'!AA$231</f>
        <v>54.6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'[1]2'!C$232</f>
        <v>10337</v>
      </c>
      <c r="F12" s="101">
        <f>'[1]2'!D$232</f>
        <v>12105</v>
      </c>
      <c r="G12" s="101">
        <f>'[1]2'!E$232</f>
        <v>12744</v>
      </c>
      <c r="H12" s="102">
        <f>'[1]2'!F$232</f>
        <v>12840</v>
      </c>
      <c r="I12" s="101">
        <f>'[1]2'!G$232</f>
        <v>15419</v>
      </c>
      <c r="J12" s="103">
        <f>'[1]2'!H$232</f>
        <v>15419</v>
      </c>
      <c r="K12" s="101">
        <f>'[1]2'!P$232</f>
        <v>16077</v>
      </c>
      <c r="L12" s="101">
        <f>'[1]2'!Y$232</f>
        <v>15925</v>
      </c>
      <c r="M12" s="101">
        <f>'[1]2'!AA$232</f>
        <v>16221.25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'[1]2'!C$233</f>
        <v>0</v>
      </c>
      <c r="F13" s="101">
        <f>'[1]2'!D$233</f>
        <v>0</v>
      </c>
      <c r="G13" s="101">
        <f>'[1]2'!E$233</f>
        <v>0</v>
      </c>
      <c r="H13" s="102">
        <f>'[1]2'!F$233</f>
        <v>0</v>
      </c>
      <c r="I13" s="101">
        <f>'[1]2'!G$233</f>
        <v>0</v>
      </c>
      <c r="J13" s="103">
        <f>'[1]2'!H$233</f>
        <v>0</v>
      </c>
      <c r="K13" s="101">
        <f>'[1]2'!P$233</f>
        <v>0</v>
      </c>
      <c r="L13" s="101">
        <f>'[1]2'!Y$233</f>
        <v>0</v>
      </c>
      <c r="M13" s="101">
        <f>'[1]2'!AA$233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'[1]2'!C$234</f>
        <v>1287</v>
      </c>
      <c r="F14" s="101">
        <f>'[1]2'!D$234</f>
        <v>898</v>
      </c>
      <c r="G14" s="101">
        <f>'[1]2'!E$234</f>
        <v>1594</v>
      </c>
      <c r="H14" s="102">
        <f>'[1]2'!F$234</f>
        <v>960</v>
      </c>
      <c r="I14" s="101">
        <f>'[1]2'!G$234</f>
        <v>2102</v>
      </c>
      <c r="J14" s="103">
        <f>'[1]2'!H$234</f>
        <v>2102</v>
      </c>
      <c r="K14" s="101">
        <f>'[1]2'!P$234</f>
        <v>2376</v>
      </c>
      <c r="L14" s="101">
        <f>'[1]2'!Y$234</f>
        <v>2495</v>
      </c>
      <c r="M14" s="101">
        <f>'[1]2'!AA$234</f>
        <v>2619.75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'[1]2'!C$235</f>
        <v>5892</v>
      </c>
      <c r="F15" s="101">
        <f>'[1]2'!D$235</f>
        <v>5078</v>
      </c>
      <c r="G15" s="101">
        <f>'[1]2'!E$235</f>
        <v>4398</v>
      </c>
      <c r="H15" s="102">
        <f>'[1]2'!F$235</f>
        <v>10082</v>
      </c>
      <c r="I15" s="101">
        <f>'[1]2'!G$235</f>
        <v>4670</v>
      </c>
      <c r="J15" s="103">
        <f>'[1]2'!H$235</f>
        <v>4670</v>
      </c>
      <c r="K15" s="101">
        <f>'[1]2'!P$235</f>
        <v>6128</v>
      </c>
      <c r="L15" s="101">
        <f>'[1]2'!Y$235</f>
        <v>5117</v>
      </c>
      <c r="M15" s="101">
        <f>'[1]2'!AA$235</f>
        <v>5372.85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'[1]2'!C$236</f>
        <v>16499</v>
      </c>
      <c r="F16" s="101">
        <f>'[1]2'!D$236</f>
        <v>7323</v>
      </c>
      <c r="G16" s="101">
        <f>'[1]2'!E$236</f>
        <v>7426</v>
      </c>
      <c r="H16" s="102">
        <f>'[1]2'!F$236</f>
        <v>23187</v>
      </c>
      <c r="I16" s="101">
        <f>'[1]2'!G$236</f>
        <v>22991</v>
      </c>
      <c r="J16" s="103">
        <f>'[1]2'!H$236</f>
        <v>17431</v>
      </c>
      <c r="K16" s="101">
        <f>'[1]2'!P$236</f>
        <v>34746</v>
      </c>
      <c r="L16" s="101">
        <f>'[1]2'!Y$236</f>
        <v>35380</v>
      </c>
      <c r="M16" s="101">
        <f>'[1]2'!AA$236</f>
        <v>48393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'[1]2'!C$237</f>
        <v>855</v>
      </c>
      <c r="F17" s="101">
        <f>'[1]2'!D$237</f>
        <v>694</v>
      </c>
      <c r="G17" s="101">
        <f>'[1]2'!E$237</f>
        <v>0</v>
      </c>
      <c r="H17" s="102">
        <f>'[1]2'!F$237</f>
        <v>0</v>
      </c>
      <c r="I17" s="101">
        <f>'[1]2'!G$237</f>
        <v>7074</v>
      </c>
      <c r="J17" s="103">
        <f>'[1]2'!H$237</f>
        <v>7074</v>
      </c>
      <c r="K17" s="101">
        <f>'[1]2'!P$237</f>
        <v>6000</v>
      </c>
      <c r="L17" s="101">
        <f>'[1]2'!Y$237</f>
        <v>6000</v>
      </c>
      <c r="M17" s="101">
        <f>'[1]2'!AA$237</f>
        <v>6300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'[1]2'!C$238</f>
        <v>0</v>
      </c>
      <c r="F18" s="101">
        <f>'[1]2'!D$238</f>
        <v>0</v>
      </c>
      <c r="G18" s="101">
        <f>'[1]2'!E$238</f>
        <v>0</v>
      </c>
      <c r="H18" s="102">
        <f>'[1]2'!F$238</f>
        <v>0</v>
      </c>
      <c r="I18" s="101">
        <f>'[1]2'!G$238</f>
        <v>0</v>
      </c>
      <c r="J18" s="103">
        <f>'[1]2'!H$238</f>
        <v>0</v>
      </c>
      <c r="K18" s="101">
        <f>'[1]2'!P$238</f>
        <v>0</v>
      </c>
      <c r="L18" s="101">
        <f>'[1]2'!Y$238</f>
        <v>0</v>
      </c>
      <c r="M18" s="101">
        <f>'[1]2'!AA$238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'[1]2'!C$239</f>
        <v>0</v>
      </c>
      <c r="F19" s="101">
        <f>'[1]2'!D$239</f>
        <v>0</v>
      </c>
      <c r="G19" s="101">
        <f>'[1]2'!E$239</f>
        <v>0</v>
      </c>
      <c r="H19" s="102">
        <f>'[1]2'!F$239</f>
        <v>0</v>
      </c>
      <c r="I19" s="101">
        <f>'[1]2'!G$239</f>
        <v>24</v>
      </c>
      <c r="J19" s="103">
        <f>'[1]2'!H$239</f>
        <v>24</v>
      </c>
      <c r="K19" s="101">
        <f>'[1]2'!P$239</f>
        <v>0</v>
      </c>
      <c r="L19" s="101">
        <f>'[1]2'!Y$239</f>
        <v>0</v>
      </c>
      <c r="M19" s="101">
        <f>'[1]2'!AA$239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'[1]2'!C$240</f>
        <v>0</v>
      </c>
      <c r="F20" s="101">
        <f>'[1]2'!D$240</f>
        <v>0</v>
      </c>
      <c r="G20" s="101">
        <f>'[1]2'!E$240</f>
        <v>0</v>
      </c>
      <c r="H20" s="102">
        <f>'[1]2'!F$240</f>
        <v>0</v>
      </c>
      <c r="I20" s="101">
        <f>'[1]2'!G$240</f>
        <v>0</v>
      </c>
      <c r="J20" s="103">
        <f>'[1]2'!H$240</f>
        <v>0</v>
      </c>
      <c r="K20" s="101">
        <f>'[1]2'!P$240</f>
        <v>0</v>
      </c>
      <c r="L20" s="101">
        <f>'[1]2'!Y$240</f>
        <v>0</v>
      </c>
      <c r="M20" s="101">
        <f>'[1]2'!AA$240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'[1]2'!C$241</f>
        <v>3535</v>
      </c>
      <c r="F21" s="101">
        <f>'[1]2'!D$241</f>
        <v>2437</v>
      </c>
      <c r="G21" s="101">
        <f>'[1]2'!E$241</f>
        <v>3767</v>
      </c>
      <c r="H21" s="102">
        <f>'[1]2'!F$241</f>
        <v>1620</v>
      </c>
      <c r="I21" s="101">
        <f>'[1]2'!G$241</f>
        <v>0</v>
      </c>
      <c r="J21" s="103">
        <f>'[1]2'!H$241</f>
        <v>0</v>
      </c>
      <c r="K21" s="101">
        <f>'[1]2'!P$241</f>
        <v>32227</v>
      </c>
      <c r="L21" s="101">
        <f>'[1]2'!Y$241</f>
        <v>32227</v>
      </c>
      <c r="M21" s="101">
        <f>'[1]2'!AA$241</f>
        <v>33838.35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'[1]2'!C$242</f>
        <v>1199</v>
      </c>
      <c r="F22" s="101">
        <f>'[1]2'!D$242</f>
        <v>1666</v>
      </c>
      <c r="G22" s="101">
        <f>'[1]2'!E$242</f>
        <v>918</v>
      </c>
      <c r="H22" s="102">
        <f>'[1]2'!F$242</f>
        <v>788</v>
      </c>
      <c r="I22" s="101">
        <f>'[1]2'!G$242</f>
        <v>1448</v>
      </c>
      <c r="J22" s="103">
        <f>'[1]2'!H$242</f>
        <v>1448</v>
      </c>
      <c r="K22" s="101">
        <f>'[1]2'!P$242</f>
        <v>1788</v>
      </c>
      <c r="L22" s="101">
        <f>'[1]2'!Y$242</f>
        <v>1827</v>
      </c>
      <c r="M22" s="101">
        <f>'[1]2'!AA$242</f>
        <v>1918.3500000000001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'[1]2'!C$243</f>
        <v>2208</v>
      </c>
      <c r="F23" s="101">
        <f>'[1]2'!D$243</f>
        <v>0</v>
      </c>
      <c r="G23" s="101">
        <f>'[1]2'!E$243</f>
        <v>1822</v>
      </c>
      <c r="H23" s="102">
        <f>'[1]2'!F$243</f>
        <v>477</v>
      </c>
      <c r="I23" s="101">
        <f>'[1]2'!G$243</f>
        <v>1011</v>
      </c>
      <c r="J23" s="103">
        <f>'[1]2'!H$243</f>
        <v>1011</v>
      </c>
      <c r="K23" s="101">
        <f>'[1]2'!P$243</f>
        <v>562</v>
      </c>
      <c r="L23" s="101">
        <f>'[1]2'!Y$243</f>
        <v>590</v>
      </c>
      <c r="M23" s="101">
        <f>'[1]2'!AA$243</f>
        <v>119.50000000000007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'[1]2'!C$244</f>
        <v>0</v>
      </c>
      <c r="F24" s="101">
        <f>'[1]2'!D$244</f>
        <v>0</v>
      </c>
      <c r="G24" s="101">
        <f>'[1]2'!E$244</f>
        <v>0</v>
      </c>
      <c r="H24" s="102">
        <f>'[1]2'!F$244</f>
        <v>0</v>
      </c>
      <c r="I24" s="101">
        <f>'[1]2'!G$244</f>
        <v>0</v>
      </c>
      <c r="J24" s="103">
        <f>'[1]2'!H$244</f>
        <v>0</v>
      </c>
      <c r="K24" s="101">
        <f>'[1]2'!P$244</f>
        <v>0</v>
      </c>
      <c r="L24" s="101">
        <f>'[1]2'!Y$244</f>
        <v>0</v>
      </c>
      <c r="M24" s="101">
        <f>'[1]2'!AA$244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'[1]2'!C$245</f>
        <v>4882</v>
      </c>
      <c r="F25" s="101">
        <f>'[1]2'!D$245</f>
        <v>8994</v>
      </c>
      <c r="G25" s="101">
        <f>'[1]2'!E$245</f>
        <v>4230</v>
      </c>
      <c r="H25" s="102">
        <f>'[1]2'!F$245</f>
        <v>6813</v>
      </c>
      <c r="I25" s="101">
        <f>'[1]2'!G$245</f>
        <v>7738</v>
      </c>
      <c r="J25" s="103">
        <f>'[1]2'!H$245</f>
        <v>12698</v>
      </c>
      <c r="K25" s="101">
        <f>'[1]2'!P$245</f>
        <v>3000</v>
      </c>
      <c r="L25" s="101">
        <f>'[1]2'!Y$245</f>
        <v>3150</v>
      </c>
      <c r="M25" s="101">
        <f>'[1]2'!AA$245</f>
        <v>3307.5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'[1]2'!C$246</f>
        <v>0</v>
      </c>
      <c r="F26" s="101">
        <f>'[1]2'!D$246</f>
        <v>0</v>
      </c>
      <c r="G26" s="101">
        <f>'[1]2'!E$246</f>
        <v>0</v>
      </c>
      <c r="H26" s="102">
        <f>'[1]2'!F$246</f>
        <v>0</v>
      </c>
      <c r="I26" s="101">
        <f>'[1]2'!G$246</f>
        <v>0</v>
      </c>
      <c r="J26" s="103">
        <f>'[1]2'!H$246</f>
        <v>0</v>
      </c>
      <c r="K26" s="101">
        <f>'[1]2'!P$246</f>
        <v>0</v>
      </c>
      <c r="L26" s="101">
        <f>'[1]2'!Y$246</f>
        <v>0</v>
      </c>
      <c r="M26" s="101">
        <f>'[1]2'!AA$246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'[1]2'!C$247</f>
        <v>0</v>
      </c>
      <c r="F27" s="101">
        <f>'[1]2'!D$247</f>
        <v>0</v>
      </c>
      <c r="G27" s="101">
        <f>'[1]2'!E$247</f>
        <v>30</v>
      </c>
      <c r="H27" s="102">
        <f>'[1]2'!F$247</f>
        <v>0</v>
      </c>
      <c r="I27" s="101">
        <f>'[1]2'!G$247</f>
        <v>0</v>
      </c>
      <c r="J27" s="103">
        <f>'[1]2'!H$247</f>
        <v>0</v>
      </c>
      <c r="K27" s="101">
        <f>'[1]2'!P$247</f>
        <v>0</v>
      </c>
      <c r="L27" s="101">
        <f>'[1]2'!Y$247</f>
        <v>0</v>
      </c>
      <c r="M27" s="101">
        <f>'[1]2'!AA$247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'[1]2'!C$248</f>
        <v>0</v>
      </c>
      <c r="F28" s="101">
        <f>'[1]2'!D$248</f>
        <v>0</v>
      </c>
      <c r="G28" s="101">
        <f>'[1]2'!E$248</f>
        <v>0</v>
      </c>
      <c r="H28" s="102">
        <f>'[1]2'!F$248</f>
        <v>0</v>
      </c>
      <c r="I28" s="101">
        <f>'[1]2'!G$248</f>
        <v>0</v>
      </c>
      <c r="J28" s="103">
        <f>'[1]2'!H$248</f>
        <v>0</v>
      </c>
      <c r="K28" s="101">
        <f>'[1]2'!P$248</f>
        <v>0</v>
      </c>
      <c r="L28" s="101">
        <f>'[1]2'!Y$248</f>
        <v>0</v>
      </c>
      <c r="M28" s="101">
        <f>'[1]2'!AA$248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'[1]2'!C$249</f>
        <v>28</v>
      </c>
      <c r="F29" s="101">
        <f>'[1]2'!D$249</f>
        <v>74</v>
      </c>
      <c r="G29" s="101">
        <f>'[1]2'!E$249</f>
        <v>0</v>
      </c>
      <c r="H29" s="102">
        <f>'[1]2'!F$249</f>
        <v>0</v>
      </c>
      <c r="I29" s="101">
        <f>'[1]2'!G$249</f>
        <v>0</v>
      </c>
      <c r="J29" s="103">
        <f>'[1]2'!H$249</f>
        <v>0</v>
      </c>
      <c r="K29" s="101">
        <f>'[1]2'!P$249</f>
        <v>3</v>
      </c>
      <c r="L29" s="101">
        <f>'[1]2'!Y$249</f>
        <v>3</v>
      </c>
      <c r="M29" s="101">
        <f>'[1]2'!AA$249</f>
        <v>3.1500000000000004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'[1]2'!C$250</f>
        <v>0</v>
      </c>
      <c r="F30" s="101">
        <f>'[1]2'!D$250</f>
        <v>0</v>
      </c>
      <c r="G30" s="101">
        <f>'[1]2'!E$250</f>
        <v>0</v>
      </c>
      <c r="H30" s="102">
        <f>'[1]2'!F$250</f>
        <v>0</v>
      </c>
      <c r="I30" s="101">
        <f>'[1]2'!G$250</f>
        <v>0</v>
      </c>
      <c r="J30" s="103">
        <f>'[1]2'!H$250</f>
        <v>0</v>
      </c>
      <c r="K30" s="101">
        <f>'[1]2'!P$250</f>
        <v>0</v>
      </c>
      <c r="L30" s="101">
        <f>'[1]2'!Y$250</f>
        <v>0</v>
      </c>
      <c r="M30" s="101">
        <f>'[1]2'!AA$250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'[1]2'!C$251</f>
        <v>0</v>
      </c>
      <c r="F31" s="101">
        <f>'[1]2'!D$251</f>
        <v>0</v>
      </c>
      <c r="G31" s="101">
        <f>'[1]2'!E$251</f>
        <v>0</v>
      </c>
      <c r="H31" s="102">
        <f>'[1]2'!F$251</f>
        <v>0</v>
      </c>
      <c r="I31" s="101">
        <f>'[1]2'!G$251</f>
        <v>0</v>
      </c>
      <c r="J31" s="103">
        <f>'[1]2'!H$251</f>
        <v>0</v>
      </c>
      <c r="K31" s="101">
        <f>'[1]2'!P$251</f>
        <v>0</v>
      </c>
      <c r="L31" s="101">
        <f>'[1]2'!Y$251</f>
        <v>0</v>
      </c>
      <c r="M31" s="101">
        <f>'[1]2'!AA$251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'[1]2'!C$252</f>
        <v>1</v>
      </c>
      <c r="F32" s="101">
        <f>'[1]2'!D$252</f>
        <v>12</v>
      </c>
      <c r="G32" s="101">
        <f>'[1]2'!E$252</f>
        <v>8</v>
      </c>
      <c r="H32" s="102">
        <f>'[1]2'!F$252</f>
        <v>32</v>
      </c>
      <c r="I32" s="101">
        <f>'[1]2'!G$252</f>
        <v>871</v>
      </c>
      <c r="J32" s="103">
        <f>'[1]2'!H$252</f>
        <v>871</v>
      </c>
      <c r="K32" s="101">
        <f>'[1]2'!P$252</f>
        <v>0</v>
      </c>
      <c r="L32" s="101">
        <f>'[1]2'!Y$252</f>
        <v>0</v>
      </c>
      <c r="M32" s="101">
        <f>'[1]2'!AA$252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'[1]2'!C$253</f>
        <v>0</v>
      </c>
      <c r="F33" s="101">
        <f>'[1]2'!D$253</f>
        <v>0</v>
      </c>
      <c r="G33" s="101">
        <f>'[1]2'!E$253</f>
        <v>0</v>
      </c>
      <c r="H33" s="102">
        <f>'[1]2'!F$253</f>
        <v>0</v>
      </c>
      <c r="I33" s="101">
        <f>'[1]2'!G$253</f>
        <v>0</v>
      </c>
      <c r="J33" s="103">
        <f>'[1]2'!H$253</f>
        <v>1</v>
      </c>
      <c r="K33" s="101">
        <f>'[1]2'!P$253</f>
        <v>0</v>
      </c>
      <c r="L33" s="101">
        <f>'[1]2'!Y$253</f>
        <v>0</v>
      </c>
      <c r="M33" s="101">
        <f>'[1]2'!AA$253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'[1]2'!C$254</f>
        <v>54</v>
      </c>
      <c r="F34" s="101">
        <f>'[1]2'!D$254</f>
        <v>0</v>
      </c>
      <c r="G34" s="101">
        <f>'[1]2'!E$254</f>
        <v>0</v>
      </c>
      <c r="H34" s="102">
        <f>'[1]2'!F$254</f>
        <v>0</v>
      </c>
      <c r="I34" s="101">
        <f>'[1]2'!G$254</f>
        <v>0</v>
      </c>
      <c r="J34" s="103">
        <f>'[1]2'!H$254</f>
        <v>219</v>
      </c>
      <c r="K34" s="101">
        <f>'[1]2'!P$254</f>
        <v>0</v>
      </c>
      <c r="L34" s="101">
        <f>'[1]2'!Y$254</f>
        <v>0</v>
      </c>
      <c r="M34" s="101">
        <f>'[1]2'!AA$254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'[1]2'!C$255</f>
        <v>0</v>
      </c>
      <c r="F35" s="101">
        <f>'[1]2'!D$255</f>
        <v>0</v>
      </c>
      <c r="G35" s="101">
        <f>'[1]2'!E$255</f>
        <v>0</v>
      </c>
      <c r="H35" s="102">
        <f>'[1]2'!F$255</f>
        <v>0</v>
      </c>
      <c r="I35" s="101">
        <f>'[1]2'!G$255</f>
        <v>0</v>
      </c>
      <c r="J35" s="103">
        <f>'[1]2'!H$255</f>
        <v>0</v>
      </c>
      <c r="K35" s="101">
        <f>'[1]2'!P$255</f>
        <v>0</v>
      </c>
      <c r="L35" s="101">
        <f>'[1]2'!Y$255</f>
        <v>0</v>
      </c>
      <c r="M35" s="101">
        <f>'[1]2'!AA$255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'[1]2'!C$256</f>
        <v>137</v>
      </c>
      <c r="F36" s="101">
        <f>'[1]2'!D$256</f>
        <v>117</v>
      </c>
      <c r="G36" s="101">
        <f>'[1]2'!E$256</f>
        <v>0</v>
      </c>
      <c r="H36" s="102">
        <f>'[1]2'!F$256</f>
        <v>0</v>
      </c>
      <c r="I36" s="101">
        <f>'[1]2'!G$256</f>
        <v>0</v>
      </c>
      <c r="J36" s="103">
        <f>'[1]2'!H$256</f>
        <v>0</v>
      </c>
      <c r="K36" s="101">
        <f>'[1]2'!P$256</f>
        <v>0</v>
      </c>
      <c r="L36" s="101">
        <f>'[1]2'!Y$256</f>
        <v>0</v>
      </c>
      <c r="M36" s="101">
        <f>'[1]2'!AA$256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'[1]2'!C$257</f>
        <v>3164</v>
      </c>
      <c r="F37" s="101">
        <f>'[1]2'!D$257</f>
        <v>2339</v>
      </c>
      <c r="G37" s="101">
        <f>'[1]2'!E$257</f>
        <v>594</v>
      </c>
      <c r="H37" s="102">
        <f>'[1]2'!F$257</f>
        <v>1084</v>
      </c>
      <c r="I37" s="101">
        <f>'[1]2'!G$257</f>
        <v>349</v>
      </c>
      <c r="J37" s="103">
        <f>'[1]2'!H$257</f>
        <v>328</v>
      </c>
      <c r="K37" s="101">
        <f>'[1]2'!P$257</f>
        <v>308</v>
      </c>
      <c r="L37" s="101">
        <f>'[1]2'!Y$257</f>
        <v>1322</v>
      </c>
      <c r="M37" s="101">
        <f>'[1]2'!AA$257</f>
        <v>1388.1000000000001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'[1]2'!C$258</f>
        <v>5127</v>
      </c>
      <c r="F38" s="101">
        <f>'[1]2'!D$258</f>
        <v>6045</v>
      </c>
      <c r="G38" s="101">
        <f>'[1]2'!E$258</f>
        <v>3965</v>
      </c>
      <c r="H38" s="102">
        <f>'[1]2'!F$258</f>
        <v>3185</v>
      </c>
      <c r="I38" s="101">
        <f>'[1]2'!G$258</f>
        <v>3625</v>
      </c>
      <c r="J38" s="103">
        <f>'[1]2'!H$258</f>
        <v>3625</v>
      </c>
      <c r="K38" s="101">
        <f>'[1]2'!P$258</f>
        <v>3376</v>
      </c>
      <c r="L38" s="101">
        <f>'[1]2'!Y$258</f>
        <v>3544</v>
      </c>
      <c r="M38" s="101">
        <f>'[1]2'!AA$258</f>
        <v>3221.2000000000003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'[1]2'!C$259</f>
        <v>519</v>
      </c>
      <c r="F39" s="101">
        <f>'[1]2'!D$259</f>
        <v>22134</v>
      </c>
      <c r="G39" s="101">
        <f>'[1]2'!E$259</f>
        <v>5376</v>
      </c>
      <c r="H39" s="102">
        <f>'[1]2'!F$259</f>
        <v>5053</v>
      </c>
      <c r="I39" s="101">
        <f>'[1]2'!G$259</f>
        <v>5333</v>
      </c>
      <c r="J39" s="103">
        <f>'[1]2'!H$259</f>
        <v>5333</v>
      </c>
      <c r="K39" s="101">
        <f>'[1]2'!P$259</f>
        <v>5700</v>
      </c>
      <c r="L39" s="101">
        <f>'[1]2'!Y$259</f>
        <v>5935</v>
      </c>
      <c r="M39" s="101">
        <f>'[1]2'!AA$259</f>
        <v>6231.75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'[1]2'!C$260</f>
        <v>40506</v>
      </c>
      <c r="F40" s="101">
        <f>'[1]2'!D$260</f>
        <v>0</v>
      </c>
      <c r="G40" s="101">
        <f>'[1]2'!E$260</f>
        <v>2243</v>
      </c>
      <c r="H40" s="102">
        <f>'[1]2'!F$260</f>
        <v>2822</v>
      </c>
      <c r="I40" s="101">
        <f>'[1]2'!G$260</f>
        <v>5617</v>
      </c>
      <c r="J40" s="103">
        <f>'[1]2'!H$260</f>
        <v>5617</v>
      </c>
      <c r="K40" s="101">
        <f>'[1]2'!P$260</f>
        <v>6132</v>
      </c>
      <c r="L40" s="101">
        <f>'[1]2'!Y$260</f>
        <v>6302</v>
      </c>
      <c r="M40" s="101">
        <f>'[1]2'!AA$260</f>
        <v>6617.1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'[1]2'!C$261</f>
        <v>35</v>
      </c>
      <c r="F41" s="101">
        <f>'[1]2'!D$261</f>
        <v>19784</v>
      </c>
      <c r="G41" s="101">
        <f>'[1]2'!E$261</f>
        <v>74</v>
      </c>
      <c r="H41" s="102">
        <f>'[1]2'!F$261</f>
        <v>0</v>
      </c>
      <c r="I41" s="101">
        <f>'[1]2'!G$261</f>
        <v>0</v>
      </c>
      <c r="J41" s="103">
        <f>'[1]2'!H$261</f>
        <v>0</v>
      </c>
      <c r="K41" s="101">
        <f>'[1]2'!P$261</f>
        <v>0</v>
      </c>
      <c r="L41" s="101">
        <f>'[1]2'!Y$261</f>
        <v>0</v>
      </c>
      <c r="M41" s="101">
        <f>'[1]2'!AA$261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'[1]2'!C$262</f>
        <v>16273</v>
      </c>
      <c r="F42" s="101">
        <f>'[1]2'!D$262</f>
        <v>1909</v>
      </c>
      <c r="G42" s="101">
        <f>'[1]2'!E$262</f>
        <v>18317</v>
      </c>
      <c r="H42" s="102">
        <f>'[1]2'!F$262</f>
        <v>15387</v>
      </c>
      <c r="I42" s="101">
        <f>'[1]2'!G$262</f>
        <v>13319</v>
      </c>
      <c r="J42" s="103">
        <f>'[1]2'!H$262</f>
        <v>11186</v>
      </c>
      <c r="K42" s="101">
        <f>'[1]2'!P$262</f>
        <v>14038</v>
      </c>
      <c r="L42" s="101">
        <f>'[1]2'!Y$262</f>
        <v>14253</v>
      </c>
      <c r="M42" s="101">
        <f>'[1]2'!AA$262</f>
        <v>13965.650000000001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'[1]2'!C$263</f>
        <v>118</v>
      </c>
      <c r="F43" s="101">
        <f>'[1]2'!D$263</f>
        <v>516</v>
      </c>
      <c r="G43" s="101">
        <f>'[1]2'!E$263</f>
        <v>55</v>
      </c>
      <c r="H43" s="102">
        <f>'[1]2'!F$263</f>
        <v>0</v>
      </c>
      <c r="I43" s="101">
        <f>'[1]2'!G$263</f>
        <v>734</v>
      </c>
      <c r="J43" s="103">
        <f>'[1]2'!H$263</f>
        <v>734</v>
      </c>
      <c r="K43" s="101">
        <f>'[1]2'!P$263</f>
        <v>3000</v>
      </c>
      <c r="L43" s="101">
        <f>'[1]2'!Y$263</f>
        <v>0</v>
      </c>
      <c r="M43" s="101">
        <f>'[1]2'!AA$263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'[1]2'!C$264</f>
        <v>287</v>
      </c>
      <c r="F44" s="101">
        <f>'[1]2'!D$264</f>
        <v>1797</v>
      </c>
      <c r="G44" s="101">
        <f>'[1]2'!E$264</f>
        <v>720</v>
      </c>
      <c r="H44" s="102">
        <f>'[1]2'!F$264</f>
        <v>1200</v>
      </c>
      <c r="I44" s="101">
        <f>'[1]2'!G$264</f>
        <v>1203</v>
      </c>
      <c r="J44" s="103">
        <f>'[1]2'!H$264</f>
        <v>1203</v>
      </c>
      <c r="K44" s="101">
        <f>'[1]2'!P$264</f>
        <v>1136</v>
      </c>
      <c r="L44" s="101">
        <f>'[1]2'!Y$264</f>
        <v>1171</v>
      </c>
      <c r="M44" s="101">
        <f>'[1]2'!AA$264</f>
        <v>1229.55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'[1]2'!C$265</f>
        <v>1694</v>
      </c>
      <c r="F45" s="101">
        <f>'[1]2'!D$265</f>
        <v>0</v>
      </c>
      <c r="G45" s="101">
        <f>'[1]2'!E$265</f>
        <v>921</v>
      </c>
      <c r="H45" s="102">
        <f>'[1]2'!F$265</f>
        <v>800</v>
      </c>
      <c r="I45" s="101">
        <f>'[1]2'!G$265</f>
        <v>446</v>
      </c>
      <c r="J45" s="103">
        <f>'[1]2'!H$265</f>
        <v>446</v>
      </c>
      <c r="K45" s="101">
        <f>'[1]2'!P$265</f>
        <v>521</v>
      </c>
      <c r="L45" s="101">
        <f>'[1]2'!Y$265</f>
        <v>591</v>
      </c>
      <c r="M45" s="101">
        <f>'[1]2'!AA$265</f>
        <v>620.55000000000007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'[1]2'!C$266</f>
        <v>0</v>
      </c>
      <c r="F46" s="94">
        <f>'[1]2'!D$266</f>
        <v>0</v>
      </c>
      <c r="G46" s="94">
        <f>'[1]2'!E$266</f>
        <v>399</v>
      </c>
      <c r="H46" s="95">
        <f>'[1]2'!F$266</f>
        <v>0</v>
      </c>
      <c r="I46" s="94">
        <f>'[1]2'!G$266</f>
        <v>510</v>
      </c>
      <c r="J46" s="96">
        <f>'[1]2'!H$266</f>
        <v>510</v>
      </c>
      <c r="K46" s="94">
        <f>'[1]2'!P$266</f>
        <v>400</v>
      </c>
      <c r="L46" s="94">
        <f>'[1]2'!Y$266</f>
        <v>420</v>
      </c>
      <c r="M46" s="94">
        <f>'[1]2'!AA$266</f>
        <v>441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193</v>
      </c>
      <c r="F47" s="81">
        <f t="shared" ref="F47:M47" si="5">SUM(F48:F49)</f>
        <v>783</v>
      </c>
      <c r="G47" s="81">
        <f t="shared" si="5"/>
        <v>163</v>
      </c>
      <c r="H47" s="82">
        <f t="shared" si="5"/>
        <v>0</v>
      </c>
      <c r="I47" s="81">
        <f t="shared" si="5"/>
        <v>0</v>
      </c>
      <c r="J47" s="83">
        <f t="shared" si="5"/>
        <v>534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'[1]2'!C$268</f>
        <v>193</v>
      </c>
      <c r="F48" s="88">
        <f>'[1]2'!D$268</f>
        <v>783</v>
      </c>
      <c r="G48" s="88">
        <f>'[1]2'!E$268</f>
        <v>163</v>
      </c>
      <c r="H48" s="89">
        <f>'[1]2'!F$268</f>
        <v>0</v>
      </c>
      <c r="I48" s="88">
        <f>'[1]2'!G$268</f>
        <v>0</v>
      </c>
      <c r="J48" s="90">
        <f>'[1]2'!H$268</f>
        <v>534</v>
      </c>
      <c r="K48" s="88">
        <f>'[1]2'!P$268</f>
        <v>0</v>
      </c>
      <c r="L48" s="88">
        <f>'[1]2'!Y$268</f>
        <v>0</v>
      </c>
      <c r="M48" s="88">
        <f>'[1]2'!AA$268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'[1]2'!C$269</f>
        <v>0</v>
      </c>
      <c r="F49" s="94">
        <f>'[1]2'!D$269</f>
        <v>0</v>
      </c>
      <c r="G49" s="94">
        <f>'[1]2'!E$269</f>
        <v>0</v>
      </c>
      <c r="H49" s="95">
        <f>'[1]2'!F$269</f>
        <v>0</v>
      </c>
      <c r="I49" s="94">
        <f>'[1]2'!G$269</f>
        <v>0</v>
      </c>
      <c r="J49" s="96">
        <f>'[1]2'!H$269</f>
        <v>0</v>
      </c>
      <c r="K49" s="94">
        <f>'[1]2'!P$269</f>
        <v>0</v>
      </c>
      <c r="L49" s="94">
        <f>'[1]2'!Y$269</f>
        <v>0</v>
      </c>
      <c r="M49" s="94">
        <f>'[1]2'!AA$269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19101</v>
      </c>
      <c r="F51" s="74">
        <f t="shared" ref="F51:M51" si="7">F52+F59+F62+F63+F64+F72+F73</f>
        <v>15101</v>
      </c>
      <c r="G51" s="74">
        <f t="shared" si="7"/>
        <v>44242</v>
      </c>
      <c r="H51" s="75">
        <f t="shared" si="7"/>
        <v>10888</v>
      </c>
      <c r="I51" s="74">
        <f t="shared" si="7"/>
        <v>12211</v>
      </c>
      <c r="J51" s="76">
        <f t="shared" si="7"/>
        <v>12211</v>
      </c>
      <c r="K51" s="74">
        <f t="shared" si="7"/>
        <v>22386</v>
      </c>
      <c r="L51" s="74">
        <f t="shared" si="7"/>
        <v>11990</v>
      </c>
      <c r="M51" s="74">
        <f t="shared" si="7"/>
        <v>12589.5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322</v>
      </c>
      <c r="F52" s="88">
        <f t="shared" ref="F52:M52" si="9">F53+F56</f>
        <v>302</v>
      </c>
      <c r="G52" s="88">
        <f t="shared" si="9"/>
        <v>25</v>
      </c>
      <c r="H52" s="89">
        <f t="shared" si="9"/>
        <v>50</v>
      </c>
      <c r="I52" s="88">
        <f t="shared" si="9"/>
        <v>873</v>
      </c>
      <c r="J52" s="90">
        <f t="shared" si="9"/>
        <v>873</v>
      </c>
      <c r="K52" s="88">
        <f t="shared" si="9"/>
        <v>50</v>
      </c>
      <c r="L52" s="88">
        <f t="shared" si="9"/>
        <v>53</v>
      </c>
      <c r="M52" s="88">
        <f t="shared" si="9"/>
        <v>55.650000000000006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'[1]2'!C$273</f>
        <v>0</v>
      </c>
      <c r="F54" s="88">
        <f>'[1]2'!D$273</f>
        <v>0</v>
      </c>
      <c r="G54" s="88">
        <f>'[1]2'!E$273</f>
        <v>0</v>
      </c>
      <c r="H54" s="89">
        <f>'[1]2'!F$273</f>
        <v>0</v>
      </c>
      <c r="I54" s="88">
        <f>'[1]2'!G$273</f>
        <v>0</v>
      </c>
      <c r="J54" s="90">
        <f>'[1]2'!H$273</f>
        <v>0</v>
      </c>
      <c r="K54" s="88">
        <f>'[1]2'!P$273</f>
        <v>0</v>
      </c>
      <c r="L54" s="88">
        <f>'[1]2'!Y$273</f>
        <v>0</v>
      </c>
      <c r="M54" s="88">
        <f>'[1]2'!AA$273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'[1]2'!C$274</f>
        <v>0</v>
      </c>
      <c r="F55" s="94">
        <f>'[1]2'!D$274</f>
        <v>0</v>
      </c>
      <c r="G55" s="94">
        <f>'[1]2'!E$274</f>
        <v>0</v>
      </c>
      <c r="H55" s="95">
        <f>'[1]2'!F$274</f>
        <v>0</v>
      </c>
      <c r="I55" s="94">
        <f>'[1]2'!G$274</f>
        <v>0</v>
      </c>
      <c r="J55" s="96">
        <f>'[1]2'!H$274</f>
        <v>0</v>
      </c>
      <c r="K55" s="94">
        <f>'[1]2'!P$274</f>
        <v>0</v>
      </c>
      <c r="L55" s="94">
        <f>'[1]2'!Y$274</f>
        <v>0</v>
      </c>
      <c r="M55" s="94">
        <f>'[1]2'!AA$274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322</v>
      </c>
      <c r="F56" s="94">
        <f t="shared" ref="F56:M56" si="13">SUM(F57:F58)</f>
        <v>302</v>
      </c>
      <c r="G56" s="94">
        <f t="shared" si="13"/>
        <v>25</v>
      </c>
      <c r="H56" s="95">
        <f t="shared" si="13"/>
        <v>50</v>
      </c>
      <c r="I56" s="94">
        <f t="shared" si="13"/>
        <v>873</v>
      </c>
      <c r="J56" s="96">
        <f t="shared" si="13"/>
        <v>873</v>
      </c>
      <c r="K56" s="94">
        <f t="shared" si="13"/>
        <v>50</v>
      </c>
      <c r="L56" s="94">
        <f t="shared" si="13"/>
        <v>53</v>
      </c>
      <c r="M56" s="94">
        <f t="shared" si="13"/>
        <v>55.650000000000006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'[1]2'!C$276</f>
        <v>322</v>
      </c>
      <c r="F57" s="88">
        <f>'[1]2'!D$276</f>
        <v>302</v>
      </c>
      <c r="G57" s="88">
        <f>'[1]2'!E$276</f>
        <v>25</v>
      </c>
      <c r="H57" s="89">
        <f>'[1]2'!F$276</f>
        <v>50</v>
      </c>
      <c r="I57" s="88">
        <f>'[1]2'!G$276</f>
        <v>873</v>
      </c>
      <c r="J57" s="90">
        <f>'[1]2'!H$276</f>
        <v>873</v>
      </c>
      <c r="K57" s="88">
        <f>'[1]2'!P$276</f>
        <v>50</v>
      </c>
      <c r="L57" s="88">
        <f>'[1]2'!Y$276</f>
        <v>53</v>
      </c>
      <c r="M57" s="88">
        <f>'[1]2'!AA$276</f>
        <v>55.650000000000006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'[1]2'!C$277</f>
        <v>0</v>
      </c>
      <c r="F58" s="94">
        <f>'[1]2'!D$277</f>
        <v>0</v>
      </c>
      <c r="G58" s="94">
        <f>'[1]2'!E$277</f>
        <v>0</v>
      </c>
      <c r="H58" s="95">
        <f>'[1]2'!F$277</f>
        <v>0</v>
      </c>
      <c r="I58" s="94">
        <f>'[1]2'!G$277</f>
        <v>0</v>
      </c>
      <c r="J58" s="96">
        <f>'[1]2'!H$277</f>
        <v>0</v>
      </c>
      <c r="K58" s="94">
        <f>'[1]2'!P$277</f>
        <v>0</v>
      </c>
      <c r="L58" s="94">
        <f>'[1]2'!Y$277</f>
        <v>0</v>
      </c>
      <c r="M58" s="94">
        <f>'[1]2'!AA$277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'[1]2'!C$279</f>
        <v>0</v>
      </c>
      <c r="F60" s="88">
        <f>'[1]2'!D$279</f>
        <v>0</v>
      </c>
      <c r="G60" s="88">
        <f>'[1]2'!E$279</f>
        <v>0</v>
      </c>
      <c r="H60" s="89">
        <f>'[1]2'!F$279</f>
        <v>0</v>
      </c>
      <c r="I60" s="88">
        <f>'[1]2'!G$279</f>
        <v>0</v>
      </c>
      <c r="J60" s="90">
        <f>'[1]2'!H$279</f>
        <v>0</v>
      </c>
      <c r="K60" s="88">
        <f>'[1]2'!P$279</f>
        <v>0</v>
      </c>
      <c r="L60" s="88">
        <f>'[1]2'!Y$279</f>
        <v>0</v>
      </c>
      <c r="M60" s="88">
        <f>'[1]2'!AA$279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'[1]2'!C$280</f>
        <v>0</v>
      </c>
      <c r="F61" s="94">
        <f>'[1]2'!D$280</f>
        <v>0</v>
      </c>
      <c r="G61" s="94">
        <f>'[1]2'!E$280</f>
        <v>0</v>
      </c>
      <c r="H61" s="95">
        <f>'[1]2'!F$280</f>
        <v>0</v>
      </c>
      <c r="I61" s="94">
        <f>'[1]2'!G$280</f>
        <v>0</v>
      </c>
      <c r="J61" s="96">
        <f>'[1]2'!H$280</f>
        <v>0</v>
      </c>
      <c r="K61" s="94">
        <f>'[1]2'!P$280</f>
        <v>0</v>
      </c>
      <c r="L61" s="94">
        <f>'[1]2'!Y$280</f>
        <v>0</v>
      </c>
      <c r="M61" s="94">
        <f>'[1]2'!AA$280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'[1]2'!C$281</f>
        <v>0</v>
      </c>
      <c r="F62" s="101">
        <f>'[1]2'!D$281</f>
        <v>0</v>
      </c>
      <c r="G62" s="101">
        <f>'[1]2'!E$281</f>
        <v>0</v>
      </c>
      <c r="H62" s="102">
        <f>'[1]2'!F$281</f>
        <v>0</v>
      </c>
      <c r="I62" s="101">
        <f>'[1]2'!G$281</f>
        <v>0</v>
      </c>
      <c r="J62" s="103">
        <f>'[1]2'!H$281</f>
        <v>0</v>
      </c>
      <c r="K62" s="101">
        <f>'[1]2'!P$281</f>
        <v>0</v>
      </c>
      <c r="L62" s="101">
        <f>'[1]2'!Y$281</f>
        <v>0</v>
      </c>
      <c r="M62" s="101">
        <f>'[1]2'!AA$281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'[1]2'!C$282</f>
        <v>0</v>
      </c>
      <c r="F63" s="101">
        <f>'[1]2'!D$282</f>
        <v>0</v>
      </c>
      <c r="G63" s="101">
        <f>'[1]2'!E$282</f>
        <v>0</v>
      </c>
      <c r="H63" s="102">
        <f>'[1]2'!F$282</f>
        <v>0</v>
      </c>
      <c r="I63" s="101">
        <f>'[1]2'!G$282</f>
        <v>0</v>
      </c>
      <c r="J63" s="103">
        <f>'[1]2'!H$282</f>
        <v>0</v>
      </c>
      <c r="K63" s="101">
        <f>'[1]2'!P$282</f>
        <v>0</v>
      </c>
      <c r="L63" s="101">
        <f>'[1]2'!Y$282</f>
        <v>0</v>
      </c>
      <c r="M63" s="101">
        <f>'[1]2'!AA$282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'[1]2'!C$285</f>
        <v>0</v>
      </c>
      <c r="F66" s="88">
        <f>'[1]2'!D$285</f>
        <v>0</v>
      </c>
      <c r="G66" s="88">
        <f>'[1]2'!E$285</f>
        <v>0</v>
      </c>
      <c r="H66" s="89">
        <f>'[1]2'!F$285</f>
        <v>0</v>
      </c>
      <c r="I66" s="88">
        <f>'[1]2'!G$285</f>
        <v>0</v>
      </c>
      <c r="J66" s="90">
        <f>'[1]2'!H$285</f>
        <v>0</v>
      </c>
      <c r="K66" s="88">
        <f>'[1]2'!P$285</f>
        <v>0</v>
      </c>
      <c r="L66" s="88">
        <f>'[1]2'!Y$285</f>
        <v>0</v>
      </c>
      <c r="M66" s="90">
        <f>'[1]2'!AA$285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'[1]2'!C$286</f>
        <v>0</v>
      </c>
      <c r="F67" s="94">
        <f>'[1]2'!D$286</f>
        <v>0</v>
      </c>
      <c r="G67" s="94">
        <f>'[1]2'!E$286</f>
        <v>0</v>
      </c>
      <c r="H67" s="95">
        <f>'[1]2'!F$286</f>
        <v>0</v>
      </c>
      <c r="I67" s="94">
        <f>'[1]2'!G$286</f>
        <v>0</v>
      </c>
      <c r="J67" s="96">
        <f>'[1]2'!H$286</f>
        <v>0</v>
      </c>
      <c r="K67" s="94">
        <f>'[1]2'!P$286</f>
        <v>0</v>
      </c>
      <c r="L67" s="94">
        <f>'[1]2'!Y$286</f>
        <v>0</v>
      </c>
      <c r="M67" s="96">
        <f>'[1]2'!AA$286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'[1]2'!C$288</f>
        <v>0</v>
      </c>
      <c r="F69" s="88">
        <f>'[1]2'!D$288</f>
        <v>0</v>
      </c>
      <c r="G69" s="88">
        <f>'[1]2'!E$288</f>
        <v>0</v>
      </c>
      <c r="H69" s="89">
        <f>'[1]2'!F$288</f>
        <v>0</v>
      </c>
      <c r="I69" s="88">
        <f>'[1]2'!G$288</f>
        <v>0</v>
      </c>
      <c r="J69" s="90">
        <f>'[1]2'!H$288</f>
        <v>0</v>
      </c>
      <c r="K69" s="88">
        <f>'[1]2'!P$288</f>
        <v>0</v>
      </c>
      <c r="L69" s="88">
        <f>'[1]2'!Y$288</f>
        <v>0</v>
      </c>
      <c r="M69" s="90">
        <f>'[1]2'!AA$288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'[1]2'!C$289</f>
        <v>0</v>
      </c>
      <c r="F70" s="94">
        <f>'[1]2'!D$289</f>
        <v>0</v>
      </c>
      <c r="G70" s="94">
        <f>'[1]2'!E$289</f>
        <v>0</v>
      </c>
      <c r="H70" s="95">
        <f>'[1]2'!F$289</f>
        <v>0</v>
      </c>
      <c r="I70" s="94">
        <f>'[1]2'!G$289</f>
        <v>0</v>
      </c>
      <c r="J70" s="96">
        <f>'[1]2'!H$289</f>
        <v>0</v>
      </c>
      <c r="K70" s="94">
        <f>'[1]2'!P$289</f>
        <v>0</v>
      </c>
      <c r="L70" s="94">
        <f>'[1]2'!Y$289</f>
        <v>0</v>
      </c>
      <c r="M70" s="96">
        <f>'[1]2'!AA$289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'[1]2'!C$290</f>
        <v>0</v>
      </c>
      <c r="F72" s="101">
        <f>'[1]2'!D$290</f>
        <v>0</v>
      </c>
      <c r="G72" s="101">
        <f>'[1]2'!E$290</f>
        <v>0</v>
      </c>
      <c r="H72" s="102">
        <f>'[1]2'!F$290</f>
        <v>0</v>
      </c>
      <c r="I72" s="101">
        <f>'[1]2'!G$290</f>
        <v>0</v>
      </c>
      <c r="J72" s="103">
        <f>'[1]2'!H$290</f>
        <v>0</v>
      </c>
      <c r="K72" s="101">
        <f>'[1]2'!P$290</f>
        <v>0</v>
      </c>
      <c r="L72" s="101">
        <f>'[1]2'!Y$290</f>
        <v>0</v>
      </c>
      <c r="M72" s="101">
        <f>'[1]2'!AA$290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18779</v>
      </c>
      <c r="F73" s="101">
        <f t="shared" ref="F73:M73" si="23">SUM(F74:F75)</f>
        <v>14799</v>
      </c>
      <c r="G73" s="101">
        <f t="shared" si="23"/>
        <v>44217</v>
      </c>
      <c r="H73" s="102">
        <f t="shared" si="23"/>
        <v>10838</v>
      </c>
      <c r="I73" s="101">
        <f t="shared" si="23"/>
        <v>11338</v>
      </c>
      <c r="J73" s="103">
        <f t="shared" si="23"/>
        <v>11338</v>
      </c>
      <c r="K73" s="101">
        <f t="shared" si="23"/>
        <v>22336</v>
      </c>
      <c r="L73" s="101">
        <f t="shared" si="23"/>
        <v>11937</v>
      </c>
      <c r="M73" s="101">
        <f t="shared" si="23"/>
        <v>12533.85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'[1]2'!C$292</f>
        <v>0</v>
      </c>
      <c r="F74" s="88">
        <f>'[1]2'!D$292</f>
        <v>0</v>
      </c>
      <c r="G74" s="88">
        <f>'[1]2'!E$292</f>
        <v>0</v>
      </c>
      <c r="H74" s="89">
        <f>'[1]2'!F$292</f>
        <v>100</v>
      </c>
      <c r="I74" s="88">
        <f>'[1]2'!G$292</f>
        <v>600</v>
      </c>
      <c r="J74" s="90">
        <f>'[1]2'!H$292</f>
        <v>0</v>
      </c>
      <c r="K74" s="88">
        <f>'[1]2'!P$292</f>
        <v>124</v>
      </c>
      <c r="L74" s="88">
        <f>'[1]2'!Y$292</f>
        <v>131</v>
      </c>
      <c r="M74" s="88">
        <f>'[1]2'!AA$292</f>
        <v>137.55000000000001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'[1]2'!C$293</f>
        <v>18779</v>
      </c>
      <c r="F75" s="94">
        <f>'[1]2'!D$293</f>
        <v>14799</v>
      </c>
      <c r="G75" s="94">
        <f>'[1]2'!E$293</f>
        <v>44217</v>
      </c>
      <c r="H75" s="95">
        <f>'[1]2'!F$293</f>
        <v>10738</v>
      </c>
      <c r="I75" s="94">
        <f>'[1]2'!G$293</f>
        <v>10738</v>
      </c>
      <c r="J75" s="96">
        <f>'[1]2'!H$293</f>
        <v>11338</v>
      </c>
      <c r="K75" s="94">
        <f>'[1]2'!P$293</f>
        <v>22212</v>
      </c>
      <c r="L75" s="94">
        <f>'[1]2'!Y$293</f>
        <v>11806</v>
      </c>
      <c r="M75" s="94">
        <f>'[1]2'!AA$293</f>
        <v>12396.300000000001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1909</v>
      </c>
      <c r="F77" s="74">
        <f t="shared" ref="F77:M77" si="25">F78+F81+F84+F85+F86+F87+F88</f>
        <v>3870</v>
      </c>
      <c r="G77" s="74">
        <f t="shared" si="25"/>
        <v>7284</v>
      </c>
      <c r="H77" s="75">
        <f t="shared" si="25"/>
        <v>4900</v>
      </c>
      <c r="I77" s="74">
        <f t="shared" si="25"/>
        <v>4265</v>
      </c>
      <c r="J77" s="76">
        <f t="shared" si="25"/>
        <v>4265</v>
      </c>
      <c r="K77" s="74">
        <f t="shared" si="25"/>
        <v>4900</v>
      </c>
      <c r="L77" s="74">
        <f t="shared" si="25"/>
        <v>5160</v>
      </c>
      <c r="M77" s="74">
        <f t="shared" si="25"/>
        <v>5418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'[1]2'!C$296</f>
        <v>0</v>
      </c>
      <c r="F79" s="88">
        <f>'[1]2'!D$296</f>
        <v>0</v>
      </c>
      <c r="G79" s="88">
        <f>'[1]2'!E$296</f>
        <v>0</v>
      </c>
      <c r="H79" s="89">
        <f>'[1]2'!F$296</f>
        <v>0</v>
      </c>
      <c r="I79" s="88">
        <f>'[1]2'!G$296</f>
        <v>0</v>
      </c>
      <c r="J79" s="90">
        <f>'[1]2'!H$296</f>
        <v>0</v>
      </c>
      <c r="K79" s="88">
        <f>'[1]2'!P$296</f>
        <v>0</v>
      </c>
      <c r="L79" s="88">
        <f>'[1]2'!Y$296</f>
        <v>0</v>
      </c>
      <c r="M79" s="88">
        <f>'[1]2'!AA$296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'[1]2'!C$297</f>
        <v>0</v>
      </c>
      <c r="F80" s="94">
        <f>'[1]2'!D$297</f>
        <v>0</v>
      </c>
      <c r="G80" s="94">
        <f>'[1]2'!E$297</f>
        <v>0</v>
      </c>
      <c r="H80" s="95">
        <f>'[1]2'!F$297</f>
        <v>0</v>
      </c>
      <c r="I80" s="94">
        <f>'[1]2'!G$297</f>
        <v>0</v>
      </c>
      <c r="J80" s="96">
        <f>'[1]2'!H$297</f>
        <v>0</v>
      </c>
      <c r="K80" s="94">
        <f>'[1]2'!P$297</f>
        <v>0</v>
      </c>
      <c r="L80" s="94">
        <f>'[1]2'!Y$297</f>
        <v>0</v>
      </c>
      <c r="M80" s="94">
        <f>'[1]2'!AA$297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1909</v>
      </c>
      <c r="F81" s="101">
        <f t="shared" ref="F81:M81" si="29">SUM(F82:F83)</f>
        <v>3870</v>
      </c>
      <c r="G81" s="101">
        <f t="shared" si="29"/>
        <v>7284</v>
      </c>
      <c r="H81" s="102">
        <f t="shared" si="29"/>
        <v>4900</v>
      </c>
      <c r="I81" s="101">
        <f t="shared" si="29"/>
        <v>4265</v>
      </c>
      <c r="J81" s="103">
        <f t="shared" si="29"/>
        <v>4265</v>
      </c>
      <c r="K81" s="101">
        <f t="shared" si="29"/>
        <v>4900</v>
      </c>
      <c r="L81" s="101">
        <f t="shared" si="29"/>
        <v>5160</v>
      </c>
      <c r="M81" s="101">
        <f t="shared" si="29"/>
        <v>5418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'[1]2'!C$299</f>
        <v>1887</v>
      </c>
      <c r="F82" s="88">
        <f>'[1]2'!D$299</f>
        <v>0</v>
      </c>
      <c r="G82" s="88">
        <f>'[1]2'!E$299</f>
        <v>6966</v>
      </c>
      <c r="H82" s="89">
        <f>'[1]2'!F$299</f>
        <v>3110</v>
      </c>
      <c r="I82" s="88">
        <f>'[1]2'!G$299</f>
        <v>2584</v>
      </c>
      <c r="J82" s="90">
        <f>'[1]2'!H$299</f>
        <v>2225</v>
      </c>
      <c r="K82" s="88">
        <f>'[1]2'!P$299</f>
        <v>3060</v>
      </c>
      <c r="L82" s="88">
        <f>'[1]2'!Y$299</f>
        <v>3222</v>
      </c>
      <c r="M82" s="88">
        <f>'[1]2'!AA$299</f>
        <v>3383.1000000000004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'[1]2'!C$300</f>
        <v>22</v>
      </c>
      <c r="F83" s="94">
        <f>'[1]2'!D$300</f>
        <v>3870</v>
      </c>
      <c r="G83" s="94">
        <f>'[1]2'!E$300</f>
        <v>318</v>
      </c>
      <c r="H83" s="95">
        <f>'[1]2'!F$300</f>
        <v>1790</v>
      </c>
      <c r="I83" s="94">
        <f>'[1]2'!G$300</f>
        <v>1681</v>
      </c>
      <c r="J83" s="96">
        <f>'[1]2'!H$300</f>
        <v>2040</v>
      </c>
      <c r="K83" s="94">
        <f>'[1]2'!P$300</f>
        <v>1840</v>
      </c>
      <c r="L83" s="94">
        <f>'[1]2'!Y$300</f>
        <v>1938</v>
      </c>
      <c r="M83" s="94">
        <f>'[1]2'!AA$300</f>
        <v>2034.9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'[1]2'!C$301</f>
        <v>0</v>
      </c>
      <c r="F84" s="101">
        <f>'[1]2'!D$301</f>
        <v>0</v>
      </c>
      <c r="G84" s="101">
        <f>'[1]2'!E$301</f>
        <v>0</v>
      </c>
      <c r="H84" s="102">
        <f>'[1]2'!F$301</f>
        <v>0</v>
      </c>
      <c r="I84" s="101">
        <f>'[1]2'!G$301</f>
        <v>0</v>
      </c>
      <c r="J84" s="103">
        <f>'[1]2'!H$301</f>
        <v>0</v>
      </c>
      <c r="K84" s="101">
        <f>'[1]2'!P$301</f>
        <v>0</v>
      </c>
      <c r="L84" s="101">
        <f>'[1]2'!Y$301</f>
        <v>0</v>
      </c>
      <c r="M84" s="101">
        <f>'[1]2'!AA$301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'[1]2'!C$302</f>
        <v>0</v>
      </c>
      <c r="F85" s="101">
        <f>'[1]2'!D$302</f>
        <v>0</v>
      </c>
      <c r="G85" s="101">
        <f>'[1]2'!E$302</f>
        <v>0</v>
      </c>
      <c r="H85" s="102">
        <f>'[1]2'!F$302</f>
        <v>0</v>
      </c>
      <c r="I85" s="101">
        <f>'[1]2'!G$302</f>
        <v>0</v>
      </c>
      <c r="J85" s="103">
        <f>'[1]2'!H$302</f>
        <v>0</v>
      </c>
      <c r="K85" s="101">
        <f>'[1]2'!P$302</f>
        <v>0</v>
      </c>
      <c r="L85" s="101">
        <f>'[1]2'!Y$302</f>
        <v>0</v>
      </c>
      <c r="M85" s="101">
        <f>'[1]2'!AA$302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'[1]2'!C$303</f>
        <v>0</v>
      </c>
      <c r="F86" s="101">
        <f>'[1]2'!D$303</f>
        <v>0</v>
      </c>
      <c r="G86" s="101">
        <f>'[1]2'!E$303</f>
        <v>0</v>
      </c>
      <c r="H86" s="102">
        <f>'[1]2'!F$303</f>
        <v>0</v>
      </c>
      <c r="I86" s="101">
        <f>'[1]2'!G$303</f>
        <v>0</v>
      </c>
      <c r="J86" s="103">
        <f>'[1]2'!H$303</f>
        <v>0</v>
      </c>
      <c r="K86" s="101">
        <f>'[1]2'!P$303</f>
        <v>0</v>
      </c>
      <c r="L86" s="101">
        <f>'[1]2'!Y$303</f>
        <v>0</v>
      </c>
      <c r="M86" s="101">
        <f>'[1]2'!AA$303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'[1]2'!C$304</f>
        <v>0</v>
      </c>
      <c r="F87" s="101">
        <f>'[1]2'!D$304</f>
        <v>0</v>
      </c>
      <c r="G87" s="101">
        <f>'[1]2'!E$304</f>
        <v>0</v>
      </c>
      <c r="H87" s="102">
        <f>'[1]2'!F$304</f>
        <v>0</v>
      </c>
      <c r="I87" s="101">
        <f>'[1]2'!G$304</f>
        <v>0</v>
      </c>
      <c r="J87" s="103">
        <f>'[1]2'!H$304</f>
        <v>0</v>
      </c>
      <c r="K87" s="101">
        <f>'[1]2'!P$304</f>
        <v>0</v>
      </c>
      <c r="L87" s="101">
        <f>'[1]2'!Y$304</f>
        <v>0</v>
      </c>
      <c r="M87" s="101">
        <f>'[1]2'!AA$304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'[1]2'!C$305</f>
        <v>0</v>
      </c>
      <c r="F88" s="101">
        <f>'[1]2'!D$305</f>
        <v>0</v>
      </c>
      <c r="G88" s="101">
        <f>'[1]2'!E$305</f>
        <v>0</v>
      </c>
      <c r="H88" s="102">
        <f>'[1]2'!F$305</f>
        <v>0</v>
      </c>
      <c r="I88" s="101">
        <f>'[1]2'!G$305</f>
        <v>0</v>
      </c>
      <c r="J88" s="103">
        <f>'[1]2'!H$305</f>
        <v>0</v>
      </c>
      <c r="K88" s="101">
        <f>'[1]2'!P$305</f>
        <v>0</v>
      </c>
      <c r="L88" s="101">
        <f>'[1]2'!Y$305</f>
        <v>0</v>
      </c>
      <c r="M88" s="101">
        <f>'[1]2'!AA$305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'[1]2'!C$306</f>
        <v>0</v>
      </c>
      <c r="F90" s="74">
        <f>'[1]2'!D$306</f>
        <v>2012</v>
      </c>
      <c r="G90" s="74">
        <f>'[1]2'!E$306</f>
        <v>0</v>
      </c>
      <c r="H90" s="75">
        <f>'[1]2'!F$306</f>
        <v>0</v>
      </c>
      <c r="I90" s="74">
        <f>'[1]2'!G$306</f>
        <v>0</v>
      </c>
      <c r="J90" s="76">
        <f>'[1]2'!H$306</f>
        <v>0</v>
      </c>
      <c r="K90" s="74">
        <f>'[1]2'!P$306</f>
        <v>0</v>
      </c>
      <c r="L90" s="74">
        <f>'[1]2'!Y$306</f>
        <v>0</v>
      </c>
      <c r="M90" s="74">
        <f>'[1]2'!AA$306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228025</v>
      </c>
      <c r="F92" s="28">
        <f t="shared" ref="F92:M92" si="30">F4+F51+F77+F90</f>
        <v>205476</v>
      </c>
      <c r="G92" s="28">
        <f t="shared" si="30"/>
        <v>221900</v>
      </c>
      <c r="H92" s="29">
        <f t="shared" si="30"/>
        <v>237154</v>
      </c>
      <c r="I92" s="28">
        <f t="shared" si="30"/>
        <v>226451</v>
      </c>
      <c r="J92" s="30">
        <f t="shared" si="30"/>
        <v>211609</v>
      </c>
      <c r="K92" s="28">
        <f t="shared" si="30"/>
        <v>283305</v>
      </c>
      <c r="L92" s="28">
        <f t="shared" si="30"/>
        <v>283775</v>
      </c>
      <c r="M92" s="28">
        <f t="shared" si="30"/>
        <v>314207.75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'[1]2'!$B$10)</f>
        <v>Table B.2b: Payments and estimates by economic classification: District Health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3839713</v>
      </c>
      <c r="F4" s="74">
        <f t="shared" ref="F4:M4" si="0">F5+F8+F47</f>
        <v>4240539</v>
      </c>
      <c r="G4" s="74">
        <f t="shared" si="0"/>
        <v>4715247</v>
      </c>
      <c r="H4" s="75">
        <f t="shared" si="0"/>
        <v>5073257</v>
      </c>
      <c r="I4" s="74">
        <f t="shared" si="0"/>
        <v>5183501</v>
      </c>
      <c r="J4" s="76">
        <f t="shared" si="0"/>
        <v>5323790</v>
      </c>
      <c r="K4" s="74">
        <f t="shared" si="0"/>
        <v>5845767</v>
      </c>
      <c r="L4" s="74">
        <f t="shared" si="0"/>
        <v>6387598</v>
      </c>
      <c r="M4" s="74">
        <f t="shared" si="0"/>
        <v>6774679.9000000004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2524572</v>
      </c>
      <c r="F5" s="81">
        <f t="shared" ref="F5:M5" si="1">SUM(F6:F7)</f>
        <v>2745898</v>
      </c>
      <c r="G5" s="81">
        <f t="shared" si="1"/>
        <v>3085645</v>
      </c>
      <c r="H5" s="82">
        <f t="shared" si="1"/>
        <v>3470561</v>
      </c>
      <c r="I5" s="81">
        <f t="shared" si="1"/>
        <v>3443758</v>
      </c>
      <c r="J5" s="83">
        <f t="shared" si="1"/>
        <v>3479755</v>
      </c>
      <c r="K5" s="81">
        <f t="shared" si="1"/>
        <v>3964944</v>
      </c>
      <c r="L5" s="81">
        <f t="shared" si="1"/>
        <v>4176999</v>
      </c>
      <c r="M5" s="81">
        <f t="shared" si="1"/>
        <v>4382754.95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'[1]2'!C$376</f>
        <v>2147717</v>
      </c>
      <c r="F6" s="88">
        <f>'[1]2'!D$376</f>
        <v>2480844</v>
      </c>
      <c r="G6" s="88">
        <f>'[1]2'!E$376</f>
        <v>2624450</v>
      </c>
      <c r="H6" s="89">
        <f>'[1]2'!F$376</f>
        <v>3034455</v>
      </c>
      <c r="I6" s="88">
        <f>'[1]2'!G$376</f>
        <v>3028464</v>
      </c>
      <c r="J6" s="90">
        <f>'[1]2'!H$376</f>
        <v>3060350</v>
      </c>
      <c r="K6" s="88">
        <f>'[1]2'!P$376</f>
        <v>3443304</v>
      </c>
      <c r="L6" s="88">
        <f>'[1]2'!Y$376</f>
        <v>3604183</v>
      </c>
      <c r="M6" s="88">
        <f>'[1]2'!AA$376</f>
        <v>3776205.1500000004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'[1]2'!C$377</f>
        <v>376855</v>
      </c>
      <c r="F7" s="94">
        <f>'[1]2'!D$377</f>
        <v>265054</v>
      </c>
      <c r="G7" s="94">
        <f>'[1]2'!E$377</f>
        <v>461195</v>
      </c>
      <c r="H7" s="95">
        <f>'[1]2'!F$377</f>
        <v>436106</v>
      </c>
      <c r="I7" s="94">
        <f>'[1]2'!G$377</f>
        <v>415294</v>
      </c>
      <c r="J7" s="96">
        <f>'[1]2'!H$377</f>
        <v>419405</v>
      </c>
      <c r="K7" s="94">
        <f>'[1]2'!P$377</f>
        <v>521640</v>
      </c>
      <c r="L7" s="94">
        <f>'[1]2'!Y$377</f>
        <v>572816</v>
      </c>
      <c r="M7" s="94">
        <f>'[1]2'!AA$377</f>
        <v>606549.80000000005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1315097</v>
      </c>
      <c r="F8" s="81">
        <f t="shared" si="2"/>
        <v>1494563</v>
      </c>
      <c r="G8" s="81">
        <f t="shared" si="2"/>
        <v>1629561</v>
      </c>
      <c r="H8" s="82">
        <f t="shared" si="2"/>
        <v>1602696</v>
      </c>
      <c r="I8" s="81">
        <f t="shared" si="2"/>
        <v>1739743</v>
      </c>
      <c r="J8" s="83">
        <f t="shared" si="2"/>
        <v>1844020</v>
      </c>
      <c r="K8" s="81">
        <f t="shared" si="2"/>
        <v>1880823</v>
      </c>
      <c r="L8" s="81">
        <f t="shared" si="2"/>
        <v>2210599</v>
      </c>
      <c r="M8" s="81">
        <f t="shared" si="2"/>
        <v>2391924.9500000002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'[1]2'!C$379</f>
        <v>460</v>
      </c>
      <c r="F9" s="88">
        <f>'[1]2'!D$379</f>
        <v>4430</v>
      </c>
      <c r="G9" s="88">
        <f>'[1]2'!E$379</f>
        <v>3426</v>
      </c>
      <c r="H9" s="89">
        <f>'[1]2'!F$379</f>
        <v>306</v>
      </c>
      <c r="I9" s="88">
        <f>'[1]2'!G$379</f>
        <v>8225</v>
      </c>
      <c r="J9" s="90">
        <f>'[1]2'!H$379</f>
        <v>8230</v>
      </c>
      <c r="K9" s="88">
        <f>'[1]2'!P$379</f>
        <v>453</v>
      </c>
      <c r="L9" s="88">
        <f>'[1]2'!Y$379</f>
        <v>6664</v>
      </c>
      <c r="M9" s="88">
        <f>'[1]2'!AA$379</f>
        <v>6997.2000000000007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'[1]2'!C$380</f>
        <v>442</v>
      </c>
      <c r="F10" s="101">
        <f>'[1]2'!D$380</f>
        <v>899</v>
      </c>
      <c r="G10" s="101">
        <f>'[1]2'!E$380</f>
        <v>730</v>
      </c>
      <c r="H10" s="102">
        <f>'[1]2'!F$380</f>
        <v>1120</v>
      </c>
      <c r="I10" s="101">
        <f>'[1]2'!G$380</f>
        <v>1250</v>
      </c>
      <c r="J10" s="103">
        <f>'[1]2'!H$380</f>
        <v>1378</v>
      </c>
      <c r="K10" s="101">
        <f>'[1]2'!P$380</f>
        <v>1172</v>
      </c>
      <c r="L10" s="101">
        <f>'[1]2'!Y$380</f>
        <v>1309</v>
      </c>
      <c r="M10" s="101">
        <f>'[1]2'!AA$380</f>
        <v>1374.45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'[1]2'!C$381</f>
        <v>14489</v>
      </c>
      <c r="F11" s="101">
        <f>'[1]2'!D$381</f>
        <v>19219</v>
      </c>
      <c r="G11" s="101">
        <f>'[1]2'!E$381</f>
        <v>16968</v>
      </c>
      <c r="H11" s="102">
        <f>'[1]2'!F$381</f>
        <v>3067</v>
      </c>
      <c r="I11" s="101">
        <f>'[1]2'!G$381</f>
        <v>14598</v>
      </c>
      <c r="J11" s="103">
        <f>'[1]2'!H$381</f>
        <v>14700</v>
      </c>
      <c r="K11" s="101">
        <f>'[1]2'!P$381</f>
        <v>12523</v>
      </c>
      <c r="L11" s="101">
        <f>'[1]2'!Y$381</f>
        <v>14932</v>
      </c>
      <c r="M11" s="101">
        <f>'[1]2'!AA$381</f>
        <v>15678.6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'[1]2'!C$382</f>
        <v>0</v>
      </c>
      <c r="F12" s="101">
        <f>'[1]2'!D$382</f>
        <v>0</v>
      </c>
      <c r="G12" s="101">
        <f>'[1]2'!E$382</f>
        <v>0</v>
      </c>
      <c r="H12" s="102">
        <f>'[1]2'!F$382</f>
        <v>0</v>
      </c>
      <c r="I12" s="101">
        <f>'[1]2'!G$382</f>
        <v>0</v>
      </c>
      <c r="J12" s="103">
        <f>'[1]2'!H$382</f>
        <v>0</v>
      </c>
      <c r="K12" s="101">
        <f>'[1]2'!P$382</f>
        <v>0</v>
      </c>
      <c r="L12" s="101">
        <f>'[1]2'!Y$382</f>
        <v>0</v>
      </c>
      <c r="M12" s="101">
        <f>'[1]2'!AA$382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'[1]2'!C$383</f>
        <v>0</v>
      </c>
      <c r="F13" s="101">
        <f>'[1]2'!D$383</f>
        <v>0</v>
      </c>
      <c r="G13" s="101">
        <f>'[1]2'!E$383</f>
        <v>0</v>
      </c>
      <c r="H13" s="102">
        <f>'[1]2'!F$383</f>
        <v>0</v>
      </c>
      <c r="I13" s="101">
        <f>'[1]2'!G$383</f>
        <v>0</v>
      </c>
      <c r="J13" s="103">
        <f>'[1]2'!H$383</f>
        <v>0</v>
      </c>
      <c r="K13" s="101">
        <f>'[1]2'!P$383</f>
        <v>0</v>
      </c>
      <c r="L13" s="101">
        <f>'[1]2'!Y$383</f>
        <v>0</v>
      </c>
      <c r="M13" s="101">
        <f>'[1]2'!AA$383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'[1]2'!C$384</f>
        <v>1200</v>
      </c>
      <c r="F14" s="101">
        <f>'[1]2'!D$384</f>
        <v>2097</v>
      </c>
      <c r="G14" s="101">
        <f>'[1]2'!E$384</f>
        <v>2451</v>
      </c>
      <c r="H14" s="102">
        <f>'[1]2'!F$384</f>
        <v>511</v>
      </c>
      <c r="I14" s="101">
        <f>'[1]2'!G$384</f>
        <v>1978</v>
      </c>
      <c r="J14" s="103">
        <f>'[1]2'!H$384</f>
        <v>2126</v>
      </c>
      <c r="K14" s="101">
        <f>'[1]2'!P$384</f>
        <v>472</v>
      </c>
      <c r="L14" s="101">
        <f>'[1]2'!Y$384</f>
        <v>2325</v>
      </c>
      <c r="M14" s="101">
        <f>'[1]2'!AA$384</f>
        <v>2441.2500000000005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'[1]2'!C$385</f>
        <v>21359</v>
      </c>
      <c r="F15" s="101">
        <f>'[1]2'!D$385</f>
        <v>22484</v>
      </c>
      <c r="G15" s="101">
        <f>'[1]2'!E$385</f>
        <v>23961</v>
      </c>
      <c r="H15" s="102">
        <f>'[1]2'!F$385</f>
        <v>17632</v>
      </c>
      <c r="I15" s="101">
        <f>'[1]2'!G$385</f>
        <v>22531</v>
      </c>
      <c r="J15" s="103">
        <f>'[1]2'!H$385</f>
        <v>26557</v>
      </c>
      <c r="K15" s="101">
        <f>'[1]2'!P$385</f>
        <v>28638</v>
      </c>
      <c r="L15" s="101">
        <f>'[1]2'!Y$385</f>
        <v>27395</v>
      </c>
      <c r="M15" s="101">
        <f>'[1]2'!AA$385</f>
        <v>28764.75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'[1]2'!C$386</f>
        <v>272</v>
      </c>
      <c r="F16" s="101">
        <f>'[1]2'!D$386</f>
        <v>226</v>
      </c>
      <c r="G16" s="101">
        <f>'[1]2'!E$386</f>
        <v>417</v>
      </c>
      <c r="H16" s="102">
        <f>'[1]2'!F$386</f>
        <v>513</v>
      </c>
      <c r="I16" s="101">
        <f>'[1]2'!G$386</f>
        <v>380</v>
      </c>
      <c r="J16" s="103">
        <f>'[1]2'!H$386</f>
        <v>380</v>
      </c>
      <c r="K16" s="101">
        <f>'[1]2'!P$386</f>
        <v>3175</v>
      </c>
      <c r="L16" s="101">
        <f>'[1]2'!Y$386</f>
        <v>183</v>
      </c>
      <c r="M16" s="101">
        <f>'[1]2'!AA$386</f>
        <v>192.15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'[1]2'!C$387</f>
        <v>23</v>
      </c>
      <c r="F17" s="101">
        <f>'[1]2'!D$387</f>
        <v>0</v>
      </c>
      <c r="G17" s="101">
        <f>'[1]2'!E$387</f>
        <v>0</v>
      </c>
      <c r="H17" s="102">
        <f>'[1]2'!F$387</f>
        <v>0</v>
      </c>
      <c r="I17" s="101">
        <f>'[1]2'!G$387</f>
        <v>2032</v>
      </c>
      <c r="J17" s="103">
        <f>'[1]2'!H$387</f>
        <v>0</v>
      </c>
      <c r="K17" s="101">
        <f>'[1]2'!P$387</f>
        <v>1149</v>
      </c>
      <c r="L17" s="101">
        <f>'[1]2'!Y$387</f>
        <v>4299</v>
      </c>
      <c r="M17" s="101">
        <f>'[1]2'!AA$387</f>
        <v>4513.95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'[1]2'!C$388</f>
        <v>0</v>
      </c>
      <c r="F18" s="101">
        <f>'[1]2'!D$388</f>
        <v>0</v>
      </c>
      <c r="G18" s="101">
        <f>'[1]2'!E$388</f>
        <v>0</v>
      </c>
      <c r="H18" s="102">
        <f>'[1]2'!F$388</f>
        <v>0</v>
      </c>
      <c r="I18" s="101">
        <f>'[1]2'!G$388</f>
        <v>0</v>
      </c>
      <c r="J18" s="103">
        <f>'[1]2'!H$388</f>
        <v>0</v>
      </c>
      <c r="K18" s="101">
        <f>'[1]2'!P$388</f>
        <v>0</v>
      </c>
      <c r="L18" s="101">
        <f>'[1]2'!Y$388</f>
        <v>0</v>
      </c>
      <c r="M18" s="101">
        <f>'[1]2'!AA$388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'[1]2'!C$389</f>
        <v>192516</v>
      </c>
      <c r="F19" s="101">
        <f>'[1]2'!D$389</f>
        <v>188191</v>
      </c>
      <c r="G19" s="101">
        <f>'[1]2'!E$389</f>
        <v>180681</v>
      </c>
      <c r="H19" s="102">
        <f>'[1]2'!F$389</f>
        <v>368596</v>
      </c>
      <c r="I19" s="101">
        <f>'[1]2'!G$389</f>
        <v>265235</v>
      </c>
      <c r="J19" s="103">
        <f>'[1]2'!H$389</f>
        <v>290235</v>
      </c>
      <c r="K19" s="101">
        <f>'[1]2'!P$389</f>
        <v>338265</v>
      </c>
      <c r="L19" s="101">
        <f>'[1]2'!Y$389</f>
        <v>349297</v>
      </c>
      <c r="M19" s="101">
        <f>'[1]2'!AA$389</f>
        <v>406683.85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'[1]2'!C$390</f>
        <v>0</v>
      </c>
      <c r="F20" s="101">
        <f>'[1]2'!D$390</f>
        <v>0</v>
      </c>
      <c r="G20" s="101">
        <f>'[1]2'!E$390</f>
        <v>0</v>
      </c>
      <c r="H20" s="102">
        <f>'[1]2'!F$390</f>
        <v>0</v>
      </c>
      <c r="I20" s="101">
        <f>'[1]2'!G$390</f>
        <v>0</v>
      </c>
      <c r="J20" s="103">
        <f>'[1]2'!H$390</f>
        <v>0</v>
      </c>
      <c r="K20" s="101">
        <f>'[1]2'!P$390</f>
        <v>0</v>
      </c>
      <c r="L20" s="101">
        <f>'[1]2'!Y$390</f>
        <v>0</v>
      </c>
      <c r="M20" s="101">
        <f>'[1]2'!AA$390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'[1]2'!C$391</f>
        <v>0</v>
      </c>
      <c r="F21" s="101">
        <f>'[1]2'!D$391</f>
        <v>0</v>
      </c>
      <c r="G21" s="101">
        <f>'[1]2'!E$391</f>
        <v>0</v>
      </c>
      <c r="H21" s="102">
        <f>'[1]2'!F$391</f>
        <v>0</v>
      </c>
      <c r="I21" s="101">
        <f>'[1]2'!G$391</f>
        <v>0</v>
      </c>
      <c r="J21" s="103">
        <f>'[1]2'!H$391</f>
        <v>0</v>
      </c>
      <c r="K21" s="101">
        <f>'[1]2'!P$391</f>
        <v>0</v>
      </c>
      <c r="L21" s="101">
        <f>'[1]2'!Y$391</f>
        <v>0</v>
      </c>
      <c r="M21" s="101">
        <f>'[1]2'!AA$391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'[1]2'!C$392</f>
        <v>96601</v>
      </c>
      <c r="F22" s="101">
        <f>'[1]2'!D$392</f>
        <v>92643</v>
      </c>
      <c r="G22" s="101">
        <f>'[1]2'!E$392</f>
        <v>108921</v>
      </c>
      <c r="H22" s="102">
        <f>'[1]2'!F$392</f>
        <v>79066</v>
      </c>
      <c r="I22" s="101">
        <f>'[1]2'!G$392</f>
        <v>44722</v>
      </c>
      <c r="J22" s="103">
        <f>'[1]2'!H$392</f>
        <v>44722</v>
      </c>
      <c r="K22" s="101">
        <f>'[1]2'!P$392</f>
        <v>6011</v>
      </c>
      <c r="L22" s="101">
        <f>'[1]2'!Y$392</f>
        <v>11696</v>
      </c>
      <c r="M22" s="101">
        <f>'[1]2'!AA$392</f>
        <v>12280.8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'[1]2'!C$393</f>
        <v>42450</v>
      </c>
      <c r="F23" s="101">
        <f>'[1]2'!D$393</f>
        <v>43362</v>
      </c>
      <c r="G23" s="101">
        <f>'[1]2'!E$393</f>
        <v>38516</v>
      </c>
      <c r="H23" s="102">
        <f>'[1]2'!F$393</f>
        <v>50709</v>
      </c>
      <c r="I23" s="101">
        <f>'[1]2'!G$393</f>
        <v>71001</v>
      </c>
      <c r="J23" s="103">
        <f>'[1]2'!H$393</f>
        <v>65726</v>
      </c>
      <c r="K23" s="101">
        <f>'[1]2'!P$393</f>
        <v>61660</v>
      </c>
      <c r="L23" s="101">
        <f>'[1]2'!Y$393</f>
        <v>88911</v>
      </c>
      <c r="M23" s="101">
        <f>'[1]2'!AA$393</f>
        <v>83356.55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'[1]2'!C$394</f>
        <v>0</v>
      </c>
      <c r="F24" s="101">
        <f>'[1]2'!D$394</f>
        <v>0</v>
      </c>
      <c r="G24" s="101">
        <f>'[1]2'!E$394</f>
        <v>0</v>
      </c>
      <c r="H24" s="102">
        <f>'[1]2'!F$394</f>
        <v>0</v>
      </c>
      <c r="I24" s="101">
        <f>'[1]2'!G$394</f>
        <v>0</v>
      </c>
      <c r="J24" s="103">
        <f>'[1]2'!H$394</f>
        <v>0</v>
      </c>
      <c r="K24" s="101">
        <f>'[1]2'!P$394</f>
        <v>0</v>
      </c>
      <c r="L24" s="101">
        <f>'[1]2'!Y$394</f>
        <v>0</v>
      </c>
      <c r="M24" s="101">
        <f>'[1]2'!AA$394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'[1]2'!C$395</f>
        <v>37056</v>
      </c>
      <c r="F25" s="101">
        <f>'[1]2'!D$395</f>
        <v>40770</v>
      </c>
      <c r="G25" s="101">
        <f>'[1]2'!E$395</f>
        <v>42721</v>
      </c>
      <c r="H25" s="102">
        <f>'[1]2'!F$395</f>
        <v>37815</v>
      </c>
      <c r="I25" s="101">
        <f>'[1]2'!G$395</f>
        <v>44747</v>
      </c>
      <c r="J25" s="103">
        <f>'[1]2'!H$395</f>
        <v>42403</v>
      </c>
      <c r="K25" s="101">
        <f>'[1]2'!P$395</f>
        <v>44755</v>
      </c>
      <c r="L25" s="101">
        <f>'[1]2'!Y$395</f>
        <v>46365</v>
      </c>
      <c r="M25" s="101">
        <f>'[1]2'!AA$395</f>
        <v>48682.250000000007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'[1]2'!C$396</f>
        <v>0</v>
      </c>
      <c r="F26" s="101">
        <f>'[1]2'!D$396</f>
        <v>0</v>
      </c>
      <c r="G26" s="101">
        <f>'[1]2'!E$396</f>
        <v>0</v>
      </c>
      <c r="H26" s="102">
        <f>'[1]2'!F$396</f>
        <v>0</v>
      </c>
      <c r="I26" s="101">
        <f>'[1]2'!G$396</f>
        <v>0</v>
      </c>
      <c r="J26" s="103">
        <f>'[1]2'!H$396</f>
        <v>0</v>
      </c>
      <c r="K26" s="101">
        <f>'[1]2'!P$396</f>
        <v>0</v>
      </c>
      <c r="L26" s="101">
        <f>'[1]2'!Y$396</f>
        <v>0</v>
      </c>
      <c r="M26" s="101">
        <f>'[1]2'!AA$396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'[1]2'!C$397</f>
        <v>0</v>
      </c>
      <c r="F27" s="101">
        <f>'[1]2'!D$397</f>
        <v>0</v>
      </c>
      <c r="G27" s="101">
        <f>'[1]2'!E$397</f>
        <v>1698</v>
      </c>
      <c r="H27" s="102">
        <f>'[1]2'!F$397</f>
        <v>279</v>
      </c>
      <c r="I27" s="101">
        <f>'[1]2'!G$397</f>
        <v>1290</v>
      </c>
      <c r="J27" s="103">
        <f>'[1]2'!H$397</f>
        <v>1312</v>
      </c>
      <c r="K27" s="101">
        <f>'[1]2'!P$397</f>
        <v>0</v>
      </c>
      <c r="L27" s="101">
        <f>'[1]2'!Y$397</f>
        <v>0</v>
      </c>
      <c r="M27" s="101">
        <f>'[1]2'!AA$397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'[1]2'!C$398</f>
        <v>0</v>
      </c>
      <c r="F28" s="101">
        <f>'[1]2'!D$398</f>
        <v>0</v>
      </c>
      <c r="G28" s="101">
        <f>'[1]2'!E$398</f>
        <v>4163</v>
      </c>
      <c r="H28" s="102">
        <f>'[1]2'!F$398</f>
        <v>0</v>
      </c>
      <c r="I28" s="101">
        <f>'[1]2'!G$398</f>
        <v>2621</v>
      </c>
      <c r="J28" s="103">
        <f>'[1]2'!H$398</f>
        <v>2621</v>
      </c>
      <c r="K28" s="101">
        <f>'[1]2'!P$398</f>
        <v>2730</v>
      </c>
      <c r="L28" s="101">
        <f>'[1]2'!Y$398</f>
        <v>2866</v>
      </c>
      <c r="M28" s="101">
        <f>'[1]2'!AA$398</f>
        <v>3009.3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'[1]2'!C$399</f>
        <v>54044</v>
      </c>
      <c r="F29" s="101">
        <f>'[1]2'!D$399</f>
        <v>41552</v>
      </c>
      <c r="G29" s="101">
        <f>'[1]2'!E$399</f>
        <v>42657</v>
      </c>
      <c r="H29" s="102">
        <f>'[1]2'!F$399</f>
        <v>52239</v>
      </c>
      <c r="I29" s="101">
        <f>'[1]2'!G$399</f>
        <v>53130</v>
      </c>
      <c r="J29" s="103">
        <f>'[1]2'!H$399</f>
        <v>53142</v>
      </c>
      <c r="K29" s="101">
        <f>'[1]2'!P$399</f>
        <v>55282</v>
      </c>
      <c r="L29" s="101">
        <f>'[1]2'!Y$399</f>
        <v>57744</v>
      </c>
      <c r="M29" s="101">
        <f>'[1]2'!AA$399</f>
        <v>60631.200000000004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'[1]2'!C$400</f>
        <v>14157</v>
      </c>
      <c r="F30" s="101">
        <f>'[1]2'!D$400</f>
        <v>10544</v>
      </c>
      <c r="G30" s="101">
        <f>'[1]2'!E$400</f>
        <v>10584</v>
      </c>
      <c r="H30" s="102">
        <f>'[1]2'!F$400</f>
        <v>13391</v>
      </c>
      <c r="I30" s="101">
        <f>'[1]2'!G$400</f>
        <v>18145</v>
      </c>
      <c r="J30" s="103">
        <f>'[1]2'!H$400</f>
        <v>18145</v>
      </c>
      <c r="K30" s="101">
        <f>'[1]2'!P$400</f>
        <v>19059</v>
      </c>
      <c r="L30" s="101">
        <f>'[1]2'!Y$400</f>
        <v>20014</v>
      </c>
      <c r="M30" s="101">
        <f>'[1]2'!AA$400</f>
        <v>21014.7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'[1]2'!C$401</f>
        <v>0</v>
      </c>
      <c r="F31" s="101">
        <f>'[1]2'!D$401</f>
        <v>0</v>
      </c>
      <c r="G31" s="101">
        <f>'[1]2'!E$401</f>
        <v>0</v>
      </c>
      <c r="H31" s="102">
        <f>'[1]2'!F$401</f>
        <v>0</v>
      </c>
      <c r="I31" s="101">
        <f>'[1]2'!G$401</f>
        <v>0</v>
      </c>
      <c r="J31" s="103">
        <f>'[1]2'!H$401</f>
        <v>0</v>
      </c>
      <c r="K31" s="101">
        <f>'[1]2'!P$401</f>
        <v>0</v>
      </c>
      <c r="L31" s="101">
        <f>'[1]2'!Y$401</f>
        <v>0</v>
      </c>
      <c r="M31" s="101">
        <f>'[1]2'!AA$401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'[1]2'!C$402</f>
        <v>789</v>
      </c>
      <c r="F32" s="101">
        <f>'[1]2'!D$402</f>
        <v>1795</v>
      </c>
      <c r="G32" s="101">
        <f>'[1]2'!E$402</f>
        <v>578</v>
      </c>
      <c r="H32" s="102">
        <f>'[1]2'!F$402</f>
        <v>964</v>
      </c>
      <c r="I32" s="101">
        <f>'[1]2'!G$402</f>
        <v>2740</v>
      </c>
      <c r="J32" s="103">
        <f>'[1]2'!H$402</f>
        <v>2869</v>
      </c>
      <c r="K32" s="101">
        <f>'[1]2'!P$402</f>
        <v>1385</v>
      </c>
      <c r="L32" s="101">
        <f>'[1]2'!Y$402</f>
        <v>2963</v>
      </c>
      <c r="M32" s="101">
        <f>'[1]2'!AA$402</f>
        <v>3111.15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'[1]2'!C$403</f>
        <v>96563</v>
      </c>
      <c r="F33" s="101">
        <f>'[1]2'!D$403</f>
        <v>130196</v>
      </c>
      <c r="G33" s="101">
        <f>'[1]2'!E$403</f>
        <v>220884</v>
      </c>
      <c r="H33" s="102">
        <f>'[1]2'!F$403</f>
        <v>112039</v>
      </c>
      <c r="I33" s="101">
        <f>'[1]2'!G$403</f>
        <v>193771</v>
      </c>
      <c r="J33" s="103">
        <f>'[1]2'!H$403</f>
        <v>174086</v>
      </c>
      <c r="K33" s="101">
        <f>'[1]2'!P$403</f>
        <v>163478</v>
      </c>
      <c r="L33" s="101">
        <f>'[1]2'!Y$403</f>
        <v>182677</v>
      </c>
      <c r="M33" s="101">
        <f>'[1]2'!AA$403</f>
        <v>194346.85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'[1]2'!C$404</f>
        <v>581985</v>
      </c>
      <c r="F34" s="101">
        <f>'[1]2'!D$404</f>
        <v>690939</v>
      </c>
      <c r="G34" s="101">
        <f>'[1]2'!E$404</f>
        <v>761654</v>
      </c>
      <c r="H34" s="102">
        <f>'[1]2'!F$404</f>
        <v>736724</v>
      </c>
      <c r="I34" s="101">
        <f>'[1]2'!G$404</f>
        <v>765398</v>
      </c>
      <c r="J34" s="103">
        <f>'[1]2'!H$404</f>
        <v>877970</v>
      </c>
      <c r="K34" s="101">
        <f>'[1]2'!P$404</f>
        <v>949242</v>
      </c>
      <c r="L34" s="101">
        <f>'[1]2'!Y$404</f>
        <v>1116295</v>
      </c>
      <c r="M34" s="101">
        <f>'[1]2'!AA$404</f>
        <v>1211222.75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'[1]2'!C$405</f>
        <v>0</v>
      </c>
      <c r="F35" s="101">
        <f>'[1]2'!D$405</f>
        <v>0</v>
      </c>
      <c r="G35" s="101">
        <f>'[1]2'!E$405</f>
        <v>0</v>
      </c>
      <c r="H35" s="102">
        <f>'[1]2'!F$405</f>
        <v>0</v>
      </c>
      <c r="I35" s="101">
        <f>'[1]2'!G$405</f>
        <v>0</v>
      </c>
      <c r="J35" s="103">
        <f>'[1]2'!H$405</f>
        <v>0</v>
      </c>
      <c r="K35" s="101">
        <f>'[1]2'!P$405</f>
        <v>0</v>
      </c>
      <c r="L35" s="101">
        <f>'[1]2'!Y$405</f>
        <v>0</v>
      </c>
      <c r="M35" s="101">
        <f>'[1]2'!AA$405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'[1]2'!C$406</f>
        <v>0</v>
      </c>
      <c r="F36" s="101">
        <f>'[1]2'!D$406</f>
        <v>0</v>
      </c>
      <c r="G36" s="101">
        <f>'[1]2'!E$406</f>
        <v>0</v>
      </c>
      <c r="H36" s="102">
        <f>'[1]2'!F$406</f>
        <v>0</v>
      </c>
      <c r="I36" s="101">
        <f>'[1]2'!G$406</f>
        <v>91</v>
      </c>
      <c r="J36" s="103">
        <f>'[1]2'!H$406</f>
        <v>91</v>
      </c>
      <c r="K36" s="101">
        <f>'[1]2'!P$406</f>
        <v>76</v>
      </c>
      <c r="L36" s="101">
        <f>'[1]2'!Y$406</f>
        <v>79</v>
      </c>
      <c r="M36" s="101">
        <f>'[1]2'!AA$406</f>
        <v>82.95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'[1]2'!C$407</f>
        <v>34744</v>
      </c>
      <c r="F37" s="101">
        <f>'[1]2'!D$407</f>
        <v>46011</v>
      </c>
      <c r="G37" s="101">
        <f>'[1]2'!E$407</f>
        <v>32190</v>
      </c>
      <c r="H37" s="102">
        <f>'[1]2'!F$407</f>
        <v>20853</v>
      </c>
      <c r="I37" s="101">
        <f>'[1]2'!G$407</f>
        <v>39540</v>
      </c>
      <c r="J37" s="103">
        <f>'[1]2'!H$407</f>
        <v>39540</v>
      </c>
      <c r="K37" s="101">
        <f>'[1]2'!P$407</f>
        <v>37679</v>
      </c>
      <c r="L37" s="101">
        <f>'[1]2'!Y$407</f>
        <v>39646</v>
      </c>
      <c r="M37" s="101">
        <f>'[1]2'!AA$407</f>
        <v>41628.300000000003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'[1]2'!C$408</f>
        <v>15486</v>
      </c>
      <c r="F38" s="101">
        <f>'[1]2'!D$408</f>
        <v>18017</v>
      </c>
      <c r="G38" s="101">
        <f>'[1]2'!E$408</f>
        <v>12692</v>
      </c>
      <c r="H38" s="102">
        <f>'[1]2'!F$408</f>
        <v>13411</v>
      </c>
      <c r="I38" s="101">
        <f>'[1]2'!G$408</f>
        <v>18769</v>
      </c>
      <c r="J38" s="103">
        <f>'[1]2'!H$408</f>
        <v>18769</v>
      </c>
      <c r="K38" s="101">
        <f>'[1]2'!P$408</f>
        <v>14992</v>
      </c>
      <c r="L38" s="101">
        <f>'[1]2'!Y$408</f>
        <v>17259</v>
      </c>
      <c r="M38" s="101">
        <f>'[1]2'!AA$408</f>
        <v>18121.95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'[1]2'!C$409</f>
        <v>14325</v>
      </c>
      <c r="F39" s="101">
        <f>'[1]2'!D$409</f>
        <v>16694</v>
      </c>
      <c r="G39" s="101">
        <f>'[1]2'!E$409</f>
        <v>15379</v>
      </c>
      <c r="H39" s="102">
        <f>'[1]2'!F$409</f>
        <v>19443</v>
      </c>
      <c r="I39" s="101">
        <f>'[1]2'!G$409</f>
        <v>22087</v>
      </c>
      <c r="J39" s="103">
        <f>'[1]2'!H$409</f>
        <v>22087</v>
      </c>
      <c r="K39" s="101">
        <f>'[1]2'!P$409</f>
        <v>20944</v>
      </c>
      <c r="L39" s="101">
        <f>'[1]2'!Y$409</f>
        <v>23542</v>
      </c>
      <c r="M39" s="101">
        <f>'[1]2'!AA$409</f>
        <v>24719.1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'[1]2'!C$410</f>
        <v>49943</v>
      </c>
      <c r="F40" s="101">
        <f>'[1]2'!D$410</f>
        <v>57404</v>
      </c>
      <c r="G40" s="101">
        <f>'[1]2'!E$410</f>
        <v>54029</v>
      </c>
      <c r="H40" s="102">
        <f>'[1]2'!F$410</f>
        <v>51460</v>
      </c>
      <c r="I40" s="101">
        <f>'[1]2'!G$410</f>
        <v>75376</v>
      </c>
      <c r="J40" s="103">
        <f>'[1]2'!H$410</f>
        <v>80737</v>
      </c>
      <c r="K40" s="101">
        <f>'[1]2'!P$410</f>
        <v>85901</v>
      </c>
      <c r="L40" s="101">
        <f>'[1]2'!Y$410</f>
        <v>111184</v>
      </c>
      <c r="M40" s="101">
        <f>'[1]2'!AA$410</f>
        <v>116743.20000000001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'[1]2'!C$411</f>
        <v>848</v>
      </c>
      <c r="F41" s="101">
        <f>'[1]2'!D$411</f>
        <v>180</v>
      </c>
      <c r="G41" s="101">
        <f>'[1]2'!E$411</f>
        <v>110</v>
      </c>
      <c r="H41" s="102">
        <f>'[1]2'!F$411</f>
        <v>200</v>
      </c>
      <c r="I41" s="101">
        <f>'[1]2'!G$411</f>
        <v>179</v>
      </c>
      <c r="J41" s="103">
        <f>'[1]2'!H$411</f>
        <v>179</v>
      </c>
      <c r="K41" s="101">
        <f>'[1]2'!P$411</f>
        <v>407</v>
      </c>
      <c r="L41" s="101">
        <f>'[1]2'!Y$411</f>
        <v>262</v>
      </c>
      <c r="M41" s="101">
        <f>'[1]2'!AA$411</f>
        <v>275.10000000000002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'[1]2'!C$412</f>
        <v>17680</v>
      </c>
      <c r="F42" s="101">
        <f>'[1]2'!D$412</f>
        <v>50758</v>
      </c>
      <c r="G42" s="101">
        <f>'[1]2'!E$412</f>
        <v>39467</v>
      </c>
      <c r="H42" s="102">
        <f>'[1]2'!F$412</f>
        <v>12776</v>
      </c>
      <c r="I42" s="101">
        <f>'[1]2'!G$412</f>
        <v>48112</v>
      </c>
      <c r="J42" s="103">
        <f>'[1]2'!H$412</f>
        <v>35093</v>
      </c>
      <c r="K42" s="101">
        <f>'[1]2'!P$412</f>
        <v>16725</v>
      </c>
      <c r="L42" s="101">
        <f>'[1]2'!Y$412</f>
        <v>38240</v>
      </c>
      <c r="M42" s="101">
        <f>'[1]2'!AA$412</f>
        <v>39378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'[1]2'!C$413</f>
        <v>14564</v>
      </c>
      <c r="F43" s="101">
        <f>'[1]2'!D$413</f>
        <v>3473</v>
      </c>
      <c r="G43" s="101">
        <f>'[1]2'!E$413</f>
        <v>2809</v>
      </c>
      <c r="H43" s="102">
        <f>'[1]2'!F$413</f>
        <v>3603</v>
      </c>
      <c r="I43" s="101">
        <f>'[1]2'!G$413</f>
        <v>7078</v>
      </c>
      <c r="J43" s="103">
        <f>'[1]2'!H$413</f>
        <v>7078</v>
      </c>
      <c r="K43" s="101">
        <f>'[1]2'!P$413</f>
        <v>7306</v>
      </c>
      <c r="L43" s="101">
        <f>'[1]2'!Y$413</f>
        <v>21058</v>
      </c>
      <c r="M43" s="101">
        <f>'[1]2'!AA$413</f>
        <v>22110.9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'[1]2'!C$414</f>
        <v>7592</v>
      </c>
      <c r="F44" s="101">
        <f>'[1]2'!D$414</f>
        <v>1902</v>
      </c>
      <c r="G44" s="101">
        <f>'[1]2'!E$414</f>
        <v>3372</v>
      </c>
      <c r="H44" s="102">
        <f>'[1]2'!F$414</f>
        <v>4966</v>
      </c>
      <c r="I44" s="101">
        <f>'[1]2'!G$414</f>
        <v>5709</v>
      </c>
      <c r="J44" s="103">
        <f>'[1]2'!H$414</f>
        <v>5709</v>
      </c>
      <c r="K44" s="101">
        <f>'[1]2'!P$414</f>
        <v>6756</v>
      </c>
      <c r="L44" s="101">
        <f>'[1]2'!Y$414</f>
        <v>7413</v>
      </c>
      <c r="M44" s="101">
        <f>'[1]2'!AA$414</f>
        <v>7783.6500000000005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'[1]2'!C$415</f>
        <v>383</v>
      </c>
      <c r="F45" s="101">
        <f>'[1]2'!D$415</f>
        <v>10207</v>
      </c>
      <c r="G45" s="101">
        <f>'[1]2'!E$415</f>
        <v>8465</v>
      </c>
      <c r="H45" s="102">
        <f>'[1]2'!F$415</f>
        <v>464</v>
      </c>
      <c r="I45" s="101">
        <f>'[1]2'!G$415</f>
        <v>8608</v>
      </c>
      <c r="J45" s="103">
        <f>'[1]2'!H$415</f>
        <v>8033</v>
      </c>
      <c r="K45" s="101">
        <f>'[1]2'!P$415</f>
        <v>0</v>
      </c>
      <c r="L45" s="101">
        <f>'[1]2'!Y$415</f>
        <v>15318</v>
      </c>
      <c r="M45" s="101">
        <f>'[1]2'!AA$415</f>
        <v>16083.900000000001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'[1]2'!C$416</f>
        <v>5126</v>
      </c>
      <c r="F46" s="94">
        <f>'[1]2'!D$416</f>
        <v>570</v>
      </c>
      <c r="G46" s="94">
        <f>'[1]2'!E$416</f>
        <v>38</v>
      </c>
      <c r="H46" s="95">
        <f>'[1]2'!F$416</f>
        <v>549</v>
      </c>
      <c r="I46" s="94">
        <f>'[1]2'!G$416</f>
        <v>400</v>
      </c>
      <c r="J46" s="96">
        <f>'[1]2'!H$416</f>
        <v>102</v>
      </c>
      <c r="K46" s="94">
        <f>'[1]2'!P$416</f>
        <v>588</v>
      </c>
      <c r="L46" s="94">
        <f>'[1]2'!Y$416</f>
        <v>663</v>
      </c>
      <c r="M46" s="94">
        <f>'[1]2'!AA$416</f>
        <v>696.15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44</v>
      </c>
      <c r="F47" s="81">
        <f t="shared" si="3"/>
        <v>78</v>
      </c>
      <c r="G47" s="81">
        <f t="shared" si="3"/>
        <v>41</v>
      </c>
      <c r="H47" s="82">
        <f t="shared" si="3"/>
        <v>0</v>
      </c>
      <c r="I47" s="81">
        <f t="shared" si="3"/>
        <v>0</v>
      </c>
      <c r="J47" s="83">
        <f t="shared" si="3"/>
        <v>15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'[1]2'!C$418</f>
        <v>44</v>
      </c>
      <c r="F48" s="88">
        <f>'[1]2'!D$418</f>
        <v>78</v>
      </c>
      <c r="G48" s="88">
        <f>'[1]2'!E$418</f>
        <v>41</v>
      </c>
      <c r="H48" s="89">
        <f>'[1]2'!F$418</f>
        <v>0</v>
      </c>
      <c r="I48" s="88">
        <f>'[1]2'!G$418</f>
        <v>0</v>
      </c>
      <c r="J48" s="90">
        <f>'[1]2'!H$418</f>
        <v>15</v>
      </c>
      <c r="K48" s="88">
        <f>'[1]2'!P$418</f>
        <v>0</v>
      </c>
      <c r="L48" s="88">
        <f>'[1]2'!Y$418</f>
        <v>0</v>
      </c>
      <c r="M48" s="88">
        <f>'[1]2'!AA$418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'[1]2'!C$419</f>
        <v>0</v>
      </c>
      <c r="F49" s="94">
        <f>'[1]2'!D$419</f>
        <v>0</v>
      </c>
      <c r="G49" s="94">
        <f>'[1]2'!E$419</f>
        <v>0</v>
      </c>
      <c r="H49" s="95">
        <f>'[1]2'!F$419</f>
        <v>0</v>
      </c>
      <c r="I49" s="94">
        <f>'[1]2'!G$419</f>
        <v>0</v>
      </c>
      <c r="J49" s="96">
        <f>'[1]2'!H$419</f>
        <v>0</v>
      </c>
      <c r="K49" s="94">
        <f>'[1]2'!P$419</f>
        <v>0</v>
      </c>
      <c r="L49" s="94">
        <f>'[1]2'!Y$419</f>
        <v>0</v>
      </c>
      <c r="M49" s="94">
        <f>'[1]2'!AA$419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133299</v>
      </c>
      <c r="F51" s="74">
        <f t="shared" si="4"/>
        <v>136107</v>
      </c>
      <c r="G51" s="74">
        <f t="shared" si="4"/>
        <v>158705</v>
      </c>
      <c r="H51" s="75">
        <f t="shared" si="4"/>
        <v>169047</v>
      </c>
      <c r="I51" s="74">
        <f t="shared" si="4"/>
        <v>168861</v>
      </c>
      <c r="J51" s="76">
        <f t="shared" si="4"/>
        <v>173845</v>
      </c>
      <c r="K51" s="74">
        <f t="shared" si="4"/>
        <v>185871</v>
      </c>
      <c r="L51" s="74">
        <f t="shared" si="4"/>
        <v>193735</v>
      </c>
      <c r="M51" s="74">
        <f t="shared" si="4"/>
        <v>203421.75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13000</v>
      </c>
      <c r="F52" s="88">
        <f t="shared" si="5"/>
        <v>833</v>
      </c>
      <c r="G52" s="88">
        <f t="shared" si="5"/>
        <v>305</v>
      </c>
      <c r="H52" s="89">
        <f t="shared" si="5"/>
        <v>250</v>
      </c>
      <c r="I52" s="88">
        <f t="shared" si="5"/>
        <v>250</v>
      </c>
      <c r="J52" s="90">
        <f t="shared" si="5"/>
        <v>250</v>
      </c>
      <c r="K52" s="88">
        <f t="shared" si="5"/>
        <v>325</v>
      </c>
      <c r="L52" s="88">
        <f t="shared" si="5"/>
        <v>263</v>
      </c>
      <c r="M52" s="88">
        <f t="shared" si="5"/>
        <v>276.14999999999998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'[1]2'!C$423</f>
        <v>0</v>
      </c>
      <c r="F54" s="88">
        <f>'[1]2'!D$423</f>
        <v>0</v>
      </c>
      <c r="G54" s="88">
        <f>'[1]2'!E$423</f>
        <v>0</v>
      </c>
      <c r="H54" s="89">
        <f>'[1]2'!F$423</f>
        <v>0</v>
      </c>
      <c r="I54" s="88">
        <f>'[1]2'!G$423</f>
        <v>0</v>
      </c>
      <c r="J54" s="90">
        <f>'[1]2'!H$423</f>
        <v>0</v>
      </c>
      <c r="K54" s="88">
        <f>'[1]2'!P$423</f>
        <v>0</v>
      </c>
      <c r="L54" s="88">
        <f>'[1]2'!Y$423</f>
        <v>0</v>
      </c>
      <c r="M54" s="88">
        <f>'[1]2'!AA$423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'[1]2'!C$424</f>
        <v>0</v>
      </c>
      <c r="F55" s="94">
        <f>'[1]2'!D$424</f>
        <v>0</v>
      </c>
      <c r="G55" s="94">
        <f>'[1]2'!E$424</f>
        <v>0</v>
      </c>
      <c r="H55" s="95">
        <f>'[1]2'!F$424</f>
        <v>0</v>
      </c>
      <c r="I55" s="94">
        <f>'[1]2'!G$424</f>
        <v>0</v>
      </c>
      <c r="J55" s="96">
        <f>'[1]2'!H$424</f>
        <v>0</v>
      </c>
      <c r="K55" s="94">
        <f>'[1]2'!P$424</f>
        <v>0</v>
      </c>
      <c r="L55" s="94">
        <f>'[1]2'!Y$424</f>
        <v>0</v>
      </c>
      <c r="M55" s="94">
        <f>'[1]2'!AA$424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13000</v>
      </c>
      <c r="F56" s="94">
        <f t="shared" si="7"/>
        <v>833</v>
      </c>
      <c r="G56" s="94">
        <f t="shared" si="7"/>
        <v>305</v>
      </c>
      <c r="H56" s="95">
        <f t="shared" si="7"/>
        <v>250</v>
      </c>
      <c r="I56" s="94">
        <f t="shared" si="7"/>
        <v>250</v>
      </c>
      <c r="J56" s="96">
        <f t="shared" si="7"/>
        <v>250</v>
      </c>
      <c r="K56" s="94">
        <f t="shared" si="7"/>
        <v>325</v>
      </c>
      <c r="L56" s="94">
        <f t="shared" si="7"/>
        <v>263</v>
      </c>
      <c r="M56" s="94">
        <f t="shared" si="7"/>
        <v>276.14999999999998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'[1]2'!C$426</f>
        <v>13000</v>
      </c>
      <c r="F57" s="88">
        <f>'[1]2'!D$426</f>
        <v>806</v>
      </c>
      <c r="G57" s="88">
        <f>'[1]2'!E$426</f>
        <v>0</v>
      </c>
      <c r="H57" s="89">
        <f>'[1]2'!F$426</f>
        <v>90</v>
      </c>
      <c r="I57" s="88">
        <f>'[1]2'!G$426</f>
        <v>90</v>
      </c>
      <c r="J57" s="90">
        <f>'[1]2'!H$426</f>
        <v>116</v>
      </c>
      <c r="K57" s="88">
        <f>'[1]2'!P$426</f>
        <v>90</v>
      </c>
      <c r="L57" s="88">
        <f>'[1]2'!Y$426</f>
        <v>95</v>
      </c>
      <c r="M57" s="88">
        <f>'[1]2'!AA$426</f>
        <v>99.75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'[1]2'!C$427</f>
        <v>0</v>
      </c>
      <c r="F58" s="94">
        <f>'[1]2'!D$427</f>
        <v>27</v>
      </c>
      <c r="G58" s="94">
        <f>'[1]2'!E$427</f>
        <v>305</v>
      </c>
      <c r="H58" s="95">
        <f>'[1]2'!F$427</f>
        <v>160</v>
      </c>
      <c r="I58" s="94">
        <f>'[1]2'!G$427</f>
        <v>160</v>
      </c>
      <c r="J58" s="96">
        <f>'[1]2'!H$427</f>
        <v>134</v>
      </c>
      <c r="K58" s="94">
        <f>'[1]2'!P$427</f>
        <v>235</v>
      </c>
      <c r="L58" s="94">
        <f>'[1]2'!Y$427</f>
        <v>168</v>
      </c>
      <c r="M58" s="94">
        <f>'[1]2'!AA$427</f>
        <v>176.4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88</v>
      </c>
      <c r="G59" s="81">
        <f t="shared" si="8"/>
        <v>83</v>
      </c>
      <c r="H59" s="82">
        <f t="shared" si="8"/>
        <v>0</v>
      </c>
      <c r="I59" s="81">
        <f t="shared" si="8"/>
        <v>200</v>
      </c>
      <c r="J59" s="83">
        <f t="shared" si="8"/>
        <v>200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'[1]2'!C$429</f>
        <v>0</v>
      </c>
      <c r="F60" s="88">
        <f>'[1]2'!D$429</f>
        <v>0</v>
      </c>
      <c r="G60" s="88">
        <f>'[1]2'!E$429</f>
        <v>0</v>
      </c>
      <c r="H60" s="89">
        <f>'[1]2'!F$429</f>
        <v>0</v>
      </c>
      <c r="I60" s="88">
        <f>'[1]2'!G$429</f>
        <v>0</v>
      </c>
      <c r="J60" s="90">
        <f>'[1]2'!H$429</f>
        <v>0</v>
      </c>
      <c r="K60" s="88">
        <f>'[1]2'!P$429</f>
        <v>0</v>
      </c>
      <c r="L60" s="88">
        <f>'[1]2'!Y$429</f>
        <v>0</v>
      </c>
      <c r="M60" s="88">
        <f>'[1]2'!AA$429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'[1]2'!C$430</f>
        <v>0</v>
      </c>
      <c r="F61" s="94">
        <f>'[1]2'!D$430</f>
        <v>88</v>
      </c>
      <c r="G61" s="94">
        <f>'[1]2'!E$430</f>
        <v>83</v>
      </c>
      <c r="H61" s="95">
        <f>'[1]2'!F$430</f>
        <v>0</v>
      </c>
      <c r="I61" s="94">
        <f>'[1]2'!G$430</f>
        <v>200</v>
      </c>
      <c r="J61" s="96">
        <f>'[1]2'!H$430</f>
        <v>200</v>
      </c>
      <c r="K61" s="94">
        <f>'[1]2'!P$430</f>
        <v>0</v>
      </c>
      <c r="L61" s="94">
        <f>'[1]2'!Y$430</f>
        <v>0</v>
      </c>
      <c r="M61" s="94">
        <f>'[1]2'!AA$430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'[1]2'!C$431</f>
        <v>0</v>
      </c>
      <c r="F62" s="101">
        <f>'[1]2'!D$431</f>
        <v>0</v>
      </c>
      <c r="G62" s="101">
        <f>'[1]2'!E$431</f>
        <v>0</v>
      </c>
      <c r="H62" s="102">
        <f>'[1]2'!F$431</f>
        <v>0</v>
      </c>
      <c r="I62" s="101">
        <f>'[1]2'!G$431</f>
        <v>0</v>
      </c>
      <c r="J62" s="103">
        <f>'[1]2'!H$431</f>
        <v>0</v>
      </c>
      <c r="K62" s="101">
        <f>'[1]2'!P$431</f>
        <v>0</v>
      </c>
      <c r="L62" s="101">
        <f>'[1]2'!Y$431</f>
        <v>0</v>
      </c>
      <c r="M62" s="101">
        <f>'[1]2'!AA$431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'[1]2'!C$432</f>
        <v>0</v>
      </c>
      <c r="F63" s="101">
        <f>'[1]2'!D$432</f>
        <v>0</v>
      </c>
      <c r="G63" s="101">
        <f>'[1]2'!E$432</f>
        <v>0</v>
      </c>
      <c r="H63" s="102">
        <f>'[1]2'!F$432</f>
        <v>0</v>
      </c>
      <c r="I63" s="101">
        <f>'[1]2'!G$432</f>
        <v>0</v>
      </c>
      <c r="J63" s="103">
        <f>'[1]2'!H$432</f>
        <v>0</v>
      </c>
      <c r="K63" s="101">
        <f>'[1]2'!P$432</f>
        <v>0</v>
      </c>
      <c r="L63" s="101">
        <f>'[1]2'!Y$432</f>
        <v>0</v>
      </c>
      <c r="M63" s="101">
        <f>'[1]2'!AA$432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'[1]2'!C$435</f>
        <v>0</v>
      </c>
      <c r="F66" s="88">
        <f>'[1]2'!D$435</f>
        <v>0</v>
      </c>
      <c r="G66" s="88">
        <f>'[1]2'!E$435</f>
        <v>0</v>
      </c>
      <c r="H66" s="89">
        <f>'[1]2'!F$435</f>
        <v>0</v>
      </c>
      <c r="I66" s="88">
        <f>'[1]2'!G$435</f>
        <v>0</v>
      </c>
      <c r="J66" s="90">
        <f>'[1]2'!H$435</f>
        <v>0</v>
      </c>
      <c r="K66" s="88">
        <f>'[1]2'!P$435</f>
        <v>0</v>
      </c>
      <c r="L66" s="88">
        <f>'[1]2'!Y$435</f>
        <v>0</v>
      </c>
      <c r="M66" s="90">
        <f>'[1]2'!AA$435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'[1]2'!C$436</f>
        <v>0</v>
      </c>
      <c r="F67" s="94">
        <f>'[1]2'!D$436</f>
        <v>0</v>
      </c>
      <c r="G67" s="94">
        <f>'[1]2'!E$436</f>
        <v>0</v>
      </c>
      <c r="H67" s="95">
        <f>'[1]2'!F$436</f>
        <v>0</v>
      </c>
      <c r="I67" s="94">
        <f>'[1]2'!G$436</f>
        <v>0</v>
      </c>
      <c r="J67" s="96">
        <f>'[1]2'!H$436</f>
        <v>0</v>
      </c>
      <c r="K67" s="94">
        <f>'[1]2'!P$436</f>
        <v>0</v>
      </c>
      <c r="L67" s="94">
        <f>'[1]2'!Y$436</f>
        <v>0</v>
      </c>
      <c r="M67" s="96">
        <f>'[1]2'!AA$436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'[1]2'!C$438</f>
        <v>0</v>
      </c>
      <c r="F69" s="88">
        <f>'[1]2'!D$438</f>
        <v>0</v>
      </c>
      <c r="G69" s="88">
        <f>'[1]2'!E$438</f>
        <v>0</v>
      </c>
      <c r="H69" s="89">
        <f>'[1]2'!F$438</f>
        <v>0</v>
      </c>
      <c r="I69" s="88">
        <f>'[1]2'!G$438</f>
        <v>0</v>
      </c>
      <c r="J69" s="90">
        <f>'[1]2'!H$438</f>
        <v>0</v>
      </c>
      <c r="K69" s="88">
        <f>'[1]2'!P$438</f>
        <v>0</v>
      </c>
      <c r="L69" s="88">
        <f>'[1]2'!Y$438</f>
        <v>0</v>
      </c>
      <c r="M69" s="90">
        <f>'[1]2'!AA$438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'[1]2'!C$439</f>
        <v>0</v>
      </c>
      <c r="F70" s="94">
        <f>'[1]2'!D$439</f>
        <v>0</v>
      </c>
      <c r="G70" s="94">
        <f>'[1]2'!E$439</f>
        <v>0</v>
      </c>
      <c r="H70" s="95">
        <f>'[1]2'!F$439</f>
        <v>0</v>
      </c>
      <c r="I70" s="94">
        <f>'[1]2'!G$439</f>
        <v>0</v>
      </c>
      <c r="J70" s="96">
        <f>'[1]2'!H$439</f>
        <v>0</v>
      </c>
      <c r="K70" s="94">
        <f>'[1]2'!P$439</f>
        <v>0</v>
      </c>
      <c r="L70" s="94">
        <f>'[1]2'!Y$439</f>
        <v>0</v>
      </c>
      <c r="M70" s="96">
        <f>'[1]2'!AA$439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'[1]2'!C$440</f>
        <v>110777</v>
      </c>
      <c r="F72" s="101">
        <f>'[1]2'!D$440</f>
        <v>123350</v>
      </c>
      <c r="G72" s="101">
        <f>'[1]2'!E$440</f>
        <v>141872</v>
      </c>
      <c r="H72" s="102">
        <f>'[1]2'!F$440</f>
        <v>163313</v>
      </c>
      <c r="I72" s="101">
        <f>'[1]2'!G$440</f>
        <v>157118</v>
      </c>
      <c r="J72" s="103">
        <f>'[1]2'!H$440</f>
        <v>162092</v>
      </c>
      <c r="K72" s="101">
        <f>'[1]2'!P$440</f>
        <v>179979</v>
      </c>
      <c r="L72" s="101">
        <f>'[1]2'!Y$440</f>
        <v>187531</v>
      </c>
      <c r="M72" s="101">
        <f>'[1]2'!AA$440</f>
        <v>196907.55000000002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9522</v>
      </c>
      <c r="F73" s="101">
        <f t="shared" si="12"/>
        <v>11836</v>
      </c>
      <c r="G73" s="101">
        <f t="shared" si="12"/>
        <v>16445</v>
      </c>
      <c r="H73" s="102">
        <f t="shared" si="12"/>
        <v>5484</v>
      </c>
      <c r="I73" s="101">
        <f t="shared" si="12"/>
        <v>11293</v>
      </c>
      <c r="J73" s="103">
        <f t="shared" si="12"/>
        <v>11303</v>
      </c>
      <c r="K73" s="101">
        <f t="shared" si="12"/>
        <v>5567</v>
      </c>
      <c r="L73" s="101">
        <f t="shared" si="12"/>
        <v>5941</v>
      </c>
      <c r="M73" s="101">
        <f t="shared" si="12"/>
        <v>6238.05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'[1]2'!C$442</f>
        <v>8092</v>
      </c>
      <c r="F74" s="88">
        <f>'[1]2'!D$442</f>
        <v>10429</v>
      </c>
      <c r="G74" s="88">
        <f>'[1]2'!E$442</f>
        <v>13936</v>
      </c>
      <c r="H74" s="89">
        <f>'[1]2'!F$442</f>
        <v>4997</v>
      </c>
      <c r="I74" s="88">
        <f>'[1]2'!G$442</f>
        <v>9823</v>
      </c>
      <c r="J74" s="90">
        <f>'[1]2'!H$442</f>
        <v>9833</v>
      </c>
      <c r="K74" s="88">
        <f>'[1]2'!P$442</f>
        <v>5060</v>
      </c>
      <c r="L74" s="88">
        <f>'[1]2'!Y$442</f>
        <v>5407</v>
      </c>
      <c r="M74" s="88">
        <f>'[1]2'!AA$442</f>
        <v>5677.35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'[1]2'!C$443</f>
        <v>1430</v>
      </c>
      <c r="F75" s="94">
        <f>'[1]2'!D$443</f>
        <v>1407</v>
      </c>
      <c r="G75" s="94">
        <f>'[1]2'!E$443</f>
        <v>2509</v>
      </c>
      <c r="H75" s="95">
        <f>'[1]2'!F$443</f>
        <v>487</v>
      </c>
      <c r="I75" s="94">
        <f>'[1]2'!G$443</f>
        <v>1470</v>
      </c>
      <c r="J75" s="96">
        <f>'[1]2'!H$443</f>
        <v>1470</v>
      </c>
      <c r="K75" s="94">
        <f>'[1]2'!P$443</f>
        <v>507</v>
      </c>
      <c r="L75" s="94">
        <f>'[1]2'!Y$443</f>
        <v>534</v>
      </c>
      <c r="M75" s="94">
        <f>'[1]2'!AA$443</f>
        <v>560.70000000000005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35976</v>
      </c>
      <c r="F77" s="74">
        <f t="shared" si="13"/>
        <v>52096</v>
      </c>
      <c r="G77" s="74">
        <f t="shared" si="13"/>
        <v>33217</v>
      </c>
      <c r="H77" s="75">
        <f t="shared" si="13"/>
        <v>47585</v>
      </c>
      <c r="I77" s="74">
        <f t="shared" si="13"/>
        <v>25171</v>
      </c>
      <c r="J77" s="76">
        <f t="shared" si="13"/>
        <v>34833</v>
      </c>
      <c r="K77" s="74">
        <f t="shared" si="13"/>
        <v>99958</v>
      </c>
      <c r="L77" s="74">
        <f t="shared" si="13"/>
        <v>105970</v>
      </c>
      <c r="M77" s="74">
        <f t="shared" si="13"/>
        <v>118768.5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10500</v>
      </c>
      <c r="M78" s="81">
        <f t="shared" si="14"/>
        <v>24525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'[1]2'!C$446</f>
        <v>0</v>
      </c>
      <c r="F79" s="88">
        <f>'[1]2'!D$446</f>
        <v>0</v>
      </c>
      <c r="G79" s="88">
        <f>'[1]2'!E$446</f>
        <v>0</v>
      </c>
      <c r="H79" s="89">
        <f>'[1]2'!F$446</f>
        <v>0</v>
      </c>
      <c r="I79" s="88">
        <f>'[1]2'!G$446</f>
        <v>0</v>
      </c>
      <c r="J79" s="90">
        <f>'[1]2'!H$446</f>
        <v>0</v>
      </c>
      <c r="K79" s="88">
        <f>'[1]2'!P$446</f>
        <v>0</v>
      </c>
      <c r="L79" s="88">
        <f>'[1]2'!Y$446</f>
        <v>10500</v>
      </c>
      <c r="M79" s="88">
        <f>'[1]2'!AA$446</f>
        <v>24525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'[1]2'!C$447</f>
        <v>0</v>
      </c>
      <c r="F80" s="94">
        <f>'[1]2'!D$447</f>
        <v>0</v>
      </c>
      <c r="G80" s="94">
        <f>'[1]2'!E$447</f>
        <v>0</v>
      </c>
      <c r="H80" s="95">
        <f>'[1]2'!F$447</f>
        <v>0</v>
      </c>
      <c r="I80" s="94">
        <f>'[1]2'!G$447</f>
        <v>0</v>
      </c>
      <c r="J80" s="96">
        <f>'[1]2'!H$447</f>
        <v>0</v>
      </c>
      <c r="K80" s="94">
        <f>'[1]2'!P$447</f>
        <v>0</v>
      </c>
      <c r="L80" s="94">
        <f>'[1]2'!Y$447</f>
        <v>0</v>
      </c>
      <c r="M80" s="94">
        <f>'[1]2'!AA$447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35976</v>
      </c>
      <c r="F81" s="101">
        <f t="shared" si="15"/>
        <v>52096</v>
      </c>
      <c r="G81" s="101">
        <f t="shared" si="15"/>
        <v>33217</v>
      </c>
      <c r="H81" s="102">
        <f t="shared" si="15"/>
        <v>47585</v>
      </c>
      <c r="I81" s="101">
        <f t="shared" si="15"/>
        <v>25171</v>
      </c>
      <c r="J81" s="103">
        <f t="shared" si="15"/>
        <v>34833</v>
      </c>
      <c r="K81" s="101">
        <f t="shared" si="15"/>
        <v>99958</v>
      </c>
      <c r="L81" s="101">
        <f t="shared" si="15"/>
        <v>95470</v>
      </c>
      <c r="M81" s="101">
        <f t="shared" si="15"/>
        <v>94243.5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'[1]2'!C$449</f>
        <v>5940</v>
      </c>
      <c r="F82" s="88">
        <f>'[1]2'!D$449</f>
        <v>0</v>
      </c>
      <c r="G82" s="88">
        <f>'[1]2'!E$449</f>
        <v>0</v>
      </c>
      <c r="H82" s="89">
        <f>'[1]2'!F$449</f>
        <v>26000</v>
      </c>
      <c r="I82" s="88">
        <f>'[1]2'!G$449</f>
        <v>6069</v>
      </c>
      <c r="J82" s="90">
        <f>'[1]2'!H$449</f>
        <v>4000</v>
      </c>
      <c r="K82" s="88">
        <f>'[1]2'!P$449</f>
        <v>51100</v>
      </c>
      <c r="L82" s="88">
        <f>'[1]2'!Y$449</f>
        <v>27350</v>
      </c>
      <c r="M82" s="88">
        <f>'[1]2'!AA$449</f>
        <v>18717.500000000004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'[1]2'!C$450</f>
        <v>30036</v>
      </c>
      <c r="F83" s="94">
        <f>'[1]2'!D$450</f>
        <v>52096</v>
      </c>
      <c r="G83" s="94">
        <f>'[1]2'!E$450</f>
        <v>33217</v>
      </c>
      <c r="H83" s="95">
        <f>'[1]2'!F$450</f>
        <v>21585</v>
      </c>
      <c r="I83" s="94">
        <f>'[1]2'!G$450</f>
        <v>19102</v>
      </c>
      <c r="J83" s="96">
        <f>'[1]2'!H$450</f>
        <v>30833</v>
      </c>
      <c r="K83" s="94">
        <f>'[1]2'!P$450</f>
        <v>48858</v>
      </c>
      <c r="L83" s="94">
        <f>'[1]2'!Y$450</f>
        <v>68120</v>
      </c>
      <c r="M83" s="94">
        <f>'[1]2'!AA$450</f>
        <v>75526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'[1]2'!C$451</f>
        <v>0</v>
      </c>
      <c r="F84" s="101">
        <f>'[1]2'!D$451</f>
        <v>0</v>
      </c>
      <c r="G84" s="101">
        <f>'[1]2'!E$451</f>
        <v>0</v>
      </c>
      <c r="H84" s="102">
        <f>'[1]2'!F$451</f>
        <v>0</v>
      </c>
      <c r="I84" s="101">
        <f>'[1]2'!G$451</f>
        <v>0</v>
      </c>
      <c r="J84" s="103">
        <f>'[1]2'!H$451</f>
        <v>0</v>
      </c>
      <c r="K84" s="101">
        <f>'[1]2'!P$451</f>
        <v>0</v>
      </c>
      <c r="L84" s="101">
        <f>'[1]2'!Y$451</f>
        <v>0</v>
      </c>
      <c r="M84" s="101">
        <f>'[1]2'!AA$451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'[1]2'!C$452</f>
        <v>0</v>
      </c>
      <c r="F85" s="101">
        <f>'[1]2'!D$452</f>
        <v>0</v>
      </c>
      <c r="G85" s="101">
        <f>'[1]2'!E$452</f>
        <v>0</v>
      </c>
      <c r="H85" s="102">
        <f>'[1]2'!F$452</f>
        <v>0</v>
      </c>
      <c r="I85" s="101">
        <f>'[1]2'!G$452</f>
        <v>0</v>
      </c>
      <c r="J85" s="103">
        <f>'[1]2'!H$452</f>
        <v>0</v>
      </c>
      <c r="K85" s="101">
        <f>'[1]2'!P$452</f>
        <v>0</v>
      </c>
      <c r="L85" s="101">
        <f>'[1]2'!Y$452</f>
        <v>0</v>
      </c>
      <c r="M85" s="101">
        <f>'[1]2'!AA$452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'[1]2'!C$453</f>
        <v>0</v>
      </c>
      <c r="F86" s="101">
        <f>'[1]2'!D$453</f>
        <v>0</v>
      </c>
      <c r="G86" s="101">
        <f>'[1]2'!E$453</f>
        <v>0</v>
      </c>
      <c r="H86" s="102">
        <f>'[1]2'!F$453</f>
        <v>0</v>
      </c>
      <c r="I86" s="101">
        <f>'[1]2'!G$453</f>
        <v>0</v>
      </c>
      <c r="J86" s="103">
        <f>'[1]2'!H$453</f>
        <v>0</v>
      </c>
      <c r="K86" s="101">
        <f>'[1]2'!P$453</f>
        <v>0</v>
      </c>
      <c r="L86" s="101">
        <f>'[1]2'!Y$453</f>
        <v>0</v>
      </c>
      <c r="M86" s="101">
        <f>'[1]2'!AA$453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'[1]2'!C$454</f>
        <v>0</v>
      </c>
      <c r="F87" s="101">
        <f>'[1]2'!D$454</f>
        <v>0</v>
      </c>
      <c r="G87" s="101">
        <f>'[1]2'!E$454</f>
        <v>0</v>
      </c>
      <c r="H87" s="102">
        <f>'[1]2'!F$454</f>
        <v>0</v>
      </c>
      <c r="I87" s="101">
        <f>'[1]2'!G$454</f>
        <v>0</v>
      </c>
      <c r="J87" s="103">
        <f>'[1]2'!H$454</f>
        <v>0</v>
      </c>
      <c r="K87" s="101">
        <f>'[1]2'!P$454</f>
        <v>0</v>
      </c>
      <c r="L87" s="101">
        <f>'[1]2'!Y$454</f>
        <v>0</v>
      </c>
      <c r="M87" s="101">
        <f>'[1]2'!AA$454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'[1]2'!C$455</f>
        <v>0</v>
      </c>
      <c r="F88" s="101">
        <f>'[1]2'!D$455</f>
        <v>0</v>
      </c>
      <c r="G88" s="101">
        <f>'[1]2'!E$455</f>
        <v>0</v>
      </c>
      <c r="H88" s="102">
        <f>'[1]2'!F$455</f>
        <v>0</v>
      </c>
      <c r="I88" s="101">
        <f>'[1]2'!G$455</f>
        <v>0</v>
      </c>
      <c r="J88" s="103">
        <f>'[1]2'!H$455</f>
        <v>0</v>
      </c>
      <c r="K88" s="101">
        <f>'[1]2'!P$455</f>
        <v>0</v>
      </c>
      <c r="L88" s="101">
        <f>'[1]2'!Y$455</f>
        <v>0</v>
      </c>
      <c r="M88" s="101">
        <f>'[1]2'!AA$455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'[1]2'!C$456</f>
        <v>0</v>
      </c>
      <c r="F90" s="74">
        <f>'[1]2'!D$456</f>
        <v>0</v>
      </c>
      <c r="G90" s="74">
        <f>'[1]2'!E$456</f>
        <v>0</v>
      </c>
      <c r="H90" s="75">
        <f>'[1]2'!F$456</f>
        <v>0</v>
      </c>
      <c r="I90" s="74">
        <f>'[1]2'!G$456</f>
        <v>0</v>
      </c>
      <c r="J90" s="76">
        <f>'[1]2'!H$456</f>
        <v>0</v>
      </c>
      <c r="K90" s="74">
        <f>'[1]2'!P$456</f>
        <v>0</v>
      </c>
      <c r="L90" s="74">
        <f>'[1]2'!Y$456</f>
        <v>0</v>
      </c>
      <c r="M90" s="74">
        <f>'[1]2'!AA$456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4008988</v>
      </c>
      <c r="F92" s="28">
        <f t="shared" ref="F92:M92" si="16">F4+F51+F77+F90</f>
        <v>4428742</v>
      </c>
      <c r="G92" s="28">
        <f t="shared" si="16"/>
        <v>4907169</v>
      </c>
      <c r="H92" s="29">
        <f t="shared" si="16"/>
        <v>5289889</v>
      </c>
      <c r="I92" s="28">
        <f t="shared" si="16"/>
        <v>5377533</v>
      </c>
      <c r="J92" s="30">
        <f t="shared" si="16"/>
        <v>5532468</v>
      </c>
      <c r="K92" s="28">
        <f t="shared" si="16"/>
        <v>6131596</v>
      </c>
      <c r="L92" s="28">
        <f t="shared" si="16"/>
        <v>6687303</v>
      </c>
      <c r="M92" s="28">
        <f t="shared" si="16"/>
        <v>7096870.1500000004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PROPER('[1]2'!$B$11)</f>
        <v>Table B.2c: Payments and estimates by economic classification: Emergency Medical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222860</v>
      </c>
      <c r="F4" s="74">
        <f t="shared" ref="F4:M4" si="0">F5+F8+F47</f>
        <v>236272</v>
      </c>
      <c r="G4" s="74">
        <f t="shared" si="0"/>
        <v>245134</v>
      </c>
      <c r="H4" s="75">
        <f t="shared" si="0"/>
        <v>274891</v>
      </c>
      <c r="I4" s="74">
        <f t="shared" si="0"/>
        <v>278529</v>
      </c>
      <c r="J4" s="76">
        <f t="shared" si="0"/>
        <v>279095</v>
      </c>
      <c r="K4" s="74">
        <f t="shared" si="0"/>
        <v>295542</v>
      </c>
      <c r="L4" s="74">
        <f t="shared" si="0"/>
        <v>319900</v>
      </c>
      <c r="M4" s="74">
        <f t="shared" si="0"/>
        <v>337750.00000000006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169847</v>
      </c>
      <c r="F5" s="81">
        <f t="shared" ref="F5:M5" si="1">SUM(F6:F7)</f>
        <v>186522</v>
      </c>
      <c r="G5" s="81">
        <f t="shared" si="1"/>
        <v>199702</v>
      </c>
      <c r="H5" s="82">
        <f t="shared" si="1"/>
        <v>224546</v>
      </c>
      <c r="I5" s="81">
        <f t="shared" si="1"/>
        <v>224546</v>
      </c>
      <c r="J5" s="83">
        <f t="shared" si="1"/>
        <v>217045</v>
      </c>
      <c r="K5" s="81">
        <f t="shared" si="1"/>
        <v>238706</v>
      </c>
      <c r="L5" s="81">
        <f t="shared" si="1"/>
        <v>251358</v>
      </c>
      <c r="M5" s="81">
        <f t="shared" si="1"/>
        <v>256925.90000000002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'[1]2'!C$526</f>
        <v>144370</v>
      </c>
      <c r="F6" s="88">
        <f>'[1]2'!D$526</f>
        <v>167870</v>
      </c>
      <c r="G6" s="88">
        <f>'[1]2'!E$526</f>
        <v>169747</v>
      </c>
      <c r="H6" s="89">
        <f>'[1]2'!F$526</f>
        <v>199002</v>
      </c>
      <c r="I6" s="88">
        <f>'[1]2'!G$526</f>
        <v>199002</v>
      </c>
      <c r="J6" s="90">
        <f>'[1]2'!H$526</f>
        <v>191501</v>
      </c>
      <c r="K6" s="88">
        <f>'[1]2'!P$526</f>
        <v>207467</v>
      </c>
      <c r="L6" s="88">
        <f>'[1]2'!Y$526</f>
        <v>218463</v>
      </c>
      <c r="M6" s="88">
        <f>'[1]2'!AA$526</f>
        <v>223386.15000000002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'[1]2'!C$527</f>
        <v>25477</v>
      </c>
      <c r="F7" s="94">
        <f>'[1]2'!D$527</f>
        <v>18652</v>
      </c>
      <c r="G7" s="94">
        <f>'[1]2'!E$527</f>
        <v>29955</v>
      </c>
      <c r="H7" s="95">
        <f>'[1]2'!F$527</f>
        <v>25544</v>
      </c>
      <c r="I7" s="94">
        <f>'[1]2'!G$527</f>
        <v>25544</v>
      </c>
      <c r="J7" s="96">
        <f>'[1]2'!H$527</f>
        <v>25544</v>
      </c>
      <c r="K7" s="94">
        <f>'[1]2'!P$527</f>
        <v>31239</v>
      </c>
      <c r="L7" s="94">
        <f>'[1]2'!Y$527</f>
        <v>32895</v>
      </c>
      <c r="M7" s="94">
        <f>'[1]2'!AA$527</f>
        <v>33539.75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52781</v>
      </c>
      <c r="F8" s="81">
        <f t="shared" si="2"/>
        <v>49729</v>
      </c>
      <c r="G8" s="81">
        <f t="shared" si="2"/>
        <v>45323</v>
      </c>
      <c r="H8" s="82">
        <f t="shared" si="2"/>
        <v>50345</v>
      </c>
      <c r="I8" s="81">
        <f t="shared" si="2"/>
        <v>53983</v>
      </c>
      <c r="J8" s="83">
        <f t="shared" si="2"/>
        <v>61804</v>
      </c>
      <c r="K8" s="81">
        <f t="shared" si="2"/>
        <v>56836</v>
      </c>
      <c r="L8" s="81">
        <f t="shared" si="2"/>
        <v>68542</v>
      </c>
      <c r="M8" s="81">
        <f t="shared" si="2"/>
        <v>80824.10000000002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'[1]2'!C$529</f>
        <v>1</v>
      </c>
      <c r="F9" s="88">
        <f>'[1]2'!D$529</f>
        <v>32</v>
      </c>
      <c r="G9" s="88">
        <f>'[1]2'!E$529</f>
        <v>19</v>
      </c>
      <c r="H9" s="89">
        <f>'[1]2'!F$529</f>
        <v>50</v>
      </c>
      <c r="I9" s="88">
        <f>'[1]2'!G$529</f>
        <v>40</v>
      </c>
      <c r="J9" s="90">
        <f>'[1]2'!H$529</f>
        <v>40</v>
      </c>
      <c r="K9" s="88">
        <f>'[1]2'!P$529</f>
        <v>50</v>
      </c>
      <c r="L9" s="88">
        <f>'[1]2'!Y$529</f>
        <v>53</v>
      </c>
      <c r="M9" s="88">
        <f>'[1]2'!AA$529</f>
        <v>55.650000000000006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'[1]2'!C$530</f>
        <v>0</v>
      </c>
      <c r="F10" s="101">
        <f>'[1]2'!D$530</f>
        <v>0</v>
      </c>
      <c r="G10" s="101">
        <f>'[1]2'!E$530</f>
        <v>0</v>
      </c>
      <c r="H10" s="102">
        <f>'[1]2'!F$530</f>
        <v>0</v>
      </c>
      <c r="I10" s="101">
        <f>'[1]2'!G$530</f>
        <v>0</v>
      </c>
      <c r="J10" s="103">
        <f>'[1]2'!H$530</f>
        <v>0</v>
      </c>
      <c r="K10" s="101">
        <f>'[1]2'!P$530</f>
        <v>0</v>
      </c>
      <c r="L10" s="101">
        <f>'[1]2'!Y$530</f>
        <v>0</v>
      </c>
      <c r="M10" s="101">
        <f>'[1]2'!AA$530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'[1]2'!C$531</f>
        <v>115</v>
      </c>
      <c r="F11" s="101">
        <f>'[1]2'!D$531</f>
        <v>2407</v>
      </c>
      <c r="G11" s="101">
        <f>'[1]2'!E$531</f>
        <v>0</v>
      </c>
      <c r="H11" s="102">
        <f>'[1]2'!F$531</f>
        <v>0</v>
      </c>
      <c r="I11" s="101">
        <f>'[1]2'!G$531</f>
        <v>0</v>
      </c>
      <c r="J11" s="103">
        <f>'[1]2'!H$531</f>
        <v>0</v>
      </c>
      <c r="K11" s="101">
        <f>'[1]2'!P$531</f>
        <v>0</v>
      </c>
      <c r="L11" s="101">
        <f>'[1]2'!Y$531</f>
        <v>0</v>
      </c>
      <c r="M11" s="101">
        <f>'[1]2'!AA$531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'[1]2'!C$532</f>
        <v>0</v>
      </c>
      <c r="F12" s="101">
        <f>'[1]2'!D$532</f>
        <v>0</v>
      </c>
      <c r="G12" s="101">
        <f>'[1]2'!E$532</f>
        <v>0</v>
      </c>
      <c r="H12" s="102">
        <f>'[1]2'!F$532</f>
        <v>0</v>
      </c>
      <c r="I12" s="101">
        <f>'[1]2'!G$532</f>
        <v>0</v>
      </c>
      <c r="J12" s="103">
        <f>'[1]2'!H$532</f>
        <v>0</v>
      </c>
      <c r="K12" s="101">
        <f>'[1]2'!P$532</f>
        <v>0</v>
      </c>
      <c r="L12" s="101">
        <f>'[1]2'!Y$532</f>
        <v>0</v>
      </c>
      <c r="M12" s="101">
        <f>'[1]2'!AA$532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'[1]2'!C$533</f>
        <v>0</v>
      </c>
      <c r="F13" s="101">
        <f>'[1]2'!D$533</f>
        <v>0</v>
      </c>
      <c r="G13" s="101">
        <f>'[1]2'!E$533</f>
        <v>0</v>
      </c>
      <c r="H13" s="102">
        <f>'[1]2'!F$533</f>
        <v>0</v>
      </c>
      <c r="I13" s="101">
        <f>'[1]2'!G$533</f>
        <v>0</v>
      </c>
      <c r="J13" s="103">
        <f>'[1]2'!H$533</f>
        <v>0</v>
      </c>
      <c r="K13" s="101">
        <f>'[1]2'!P$533</f>
        <v>0</v>
      </c>
      <c r="L13" s="101">
        <f>'[1]2'!Y$533</f>
        <v>0</v>
      </c>
      <c r="M13" s="101">
        <f>'[1]2'!AA$533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'[1]2'!C$534</f>
        <v>384</v>
      </c>
      <c r="F14" s="101">
        <f>'[1]2'!D$534</f>
        <v>270</v>
      </c>
      <c r="G14" s="101">
        <f>'[1]2'!E$534</f>
        <v>19</v>
      </c>
      <c r="H14" s="102">
        <f>'[1]2'!F$534</f>
        <v>20</v>
      </c>
      <c r="I14" s="101">
        <f>'[1]2'!G$534</f>
        <v>15</v>
      </c>
      <c r="J14" s="103">
        <f>'[1]2'!H$534</f>
        <v>20</v>
      </c>
      <c r="K14" s="101">
        <f>'[1]2'!P$534</f>
        <v>41</v>
      </c>
      <c r="L14" s="101">
        <f>'[1]2'!Y$534</f>
        <v>43</v>
      </c>
      <c r="M14" s="101">
        <f>'[1]2'!AA$534</f>
        <v>45.15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'[1]2'!C$535</f>
        <v>1997</v>
      </c>
      <c r="F15" s="101">
        <f>'[1]2'!D$535</f>
        <v>1576</v>
      </c>
      <c r="G15" s="101">
        <f>'[1]2'!E$535</f>
        <v>1767</v>
      </c>
      <c r="H15" s="102">
        <f>'[1]2'!F$535</f>
        <v>1632</v>
      </c>
      <c r="I15" s="101">
        <f>'[1]2'!G$535</f>
        <v>1810</v>
      </c>
      <c r="J15" s="103">
        <f>'[1]2'!H$535</f>
        <v>1810</v>
      </c>
      <c r="K15" s="101">
        <f>'[1]2'!P$535</f>
        <v>1919</v>
      </c>
      <c r="L15" s="101">
        <f>'[1]2'!Y$535</f>
        <v>2012</v>
      </c>
      <c r="M15" s="101">
        <f>'[1]2'!AA$535</f>
        <v>2112.6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'[1]2'!C$536</f>
        <v>0</v>
      </c>
      <c r="F16" s="101">
        <f>'[1]2'!D$536</f>
        <v>0</v>
      </c>
      <c r="G16" s="101">
        <f>'[1]2'!E$536</f>
        <v>0</v>
      </c>
      <c r="H16" s="102">
        <f>'[1]2'!F$536</f>
        <v>0</v>
      </c>
      <c r="I16" s="101">
        <f>'[1]2'!G$536</f>
        <v>0</v>
      </c>
      <c r="J16" s="103">
        <f>'[1]2'!H$536</f>
        <v>0</v>
      </c>
      <c r="K16" s="101">
        <f>'[1]2'!P$536</f>
        <v>0</v>
      </c>
      <c r="L16" s="101">
        <f>'[1]2'!Y$536</f>
        <v>0</v>
      </c>
      <c r="M16" s="101">
        <f>'[1]2'!AA$536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'[1]2'!C$537</f>
        <v>0</v>
      </c>
      <c r="F17" s="101">
        <f>'[1]2'!D$537</f>
        <v>0</v>
      </c>
      <c r="G17" s="101">
        <f>'[1]2'!E$537</f>
        <v>0</v>
      </c>
      <c r="H17" s="102">
        <f>'[1]2'!F$537</f>
        <v>0</v>
      </c>
      <c r="I17" s="101">
        <f>'[1]2'!G$537</f>
        <v>0</v>
      </c>
      <c r="J17" s="103">
        <f>'[1]2'!H$537</f>
        <v>0</v>
      </c>
      <c r="K17" s="101">
        <f>'[1]2'!P$537</f>
        <v>0</v>
      </c>
      <c r="L17" s="101">
        <f>'[1]2'!Y$537</f>
        <v>0</v>
      </c>
      <c r="M17" s="101">
        <f>'[1]2'!AA$537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'[1]2'!C$538</f>
        <v>0</v>
      </c>
      <c r="F18" s="101">
        <f>'[1]2'!D$538</f>
        <v>0</v>
      </c>
      <c r="G18" s="101">
        <f>'[1]2'!E$538</f>
        <v>0</v>
      </c>
      <c r="H18" s="102">
        <f>'[1]2'!F$538</f>
        <v>0</v>
      </c>
      <c r="I18" s="101">
        <f>'[1]2'!G$538</f>
        <v>0</v>
      </c>
      <c r="J18" s="103">
        <f>'[1]2'!H$538</f>
        <v>0</v>
      </c>
      <c r="K18" s="101">
        <f>'[1]2'!P$538</f>
        <v>0</v>
      </c>
      <c r="L18" s="101">
        <f>'[1]2'!Y$538</f>
        <v>0</v>
      </c>
      <c r="M18" s="101">
        <f>'[1]2'!AA$538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'[1]2'!C$539</f>
        <v>0</v>
      </c>
      <c r="F19" s="101">
        <f>'[1]2'!D$539</f>
        <v>0</v>
      </c>
      <c r="G19" s="101">
        <f>'[1]2'!E$539</f>
        <v>0</v>
      </c>
      <c r="H19" s="102">
        <f>'[1]2'!F$539</f>
        <v>0</v>
      </c>
      <c r="I19" s="101">
        <f>'[1]2'!G$539</f>
        <v>0</v>
      </c>
      <c r="J19" s="103">
        <f>'[1]2'!H$539</f>
        <v>0</v>
      </c>
      <c r="K19" s="101">
        <f>'[1]2'!P$539</f>
        <v>0</v>
      </c>
      <c r="L19" s="101">
        <f>'[1]2'!Y$539</f>
        <v>0</v>
      </c>
      <c r="M19" s="101">
        <f>'[1]2'!AA$539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'[1]2'!C$540</f>
        <v>0</v>
      </c>
      <c r="F20" s="101">
        <f>'[1]2'!D$540</f>
        <v>0</v>
      </c>
      <c r="G20" s="101">
        <f>'[1]2'!E$540</f>
        <v>0</v>
      </c>
      <c r="H20" s="102">
        <f>'[1]2'!F$540</f>
        <v>0</v>
      </c>
      <c r="I20" s="101">
        <f>'[1]2'!G$540</f>
        <v>0</v>
      </c>
      <c r="J20" s="103">
        <f>'[1]2'!H$540</f>
        <v>0</v>
      </c>
      <c r="K20" s="101">
        <f>'[1]2'!P$540</f>
        <v>0</v>
      </c>
      <c r="L20" s="101">
        <f>'[1]2'!Y$540</f>
        <v>0</v>
      </c>
      <c r="M20" s="101">
        <f>'[1]2'!AA$540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'[1]2'!C$541</f>
        <v>0</v>
      </c>
      <c r="F21" s="101">
        <f>'[1]2'!D$541</f>
        <v>0</v>
      </c>
      <c r="G21" s="101">
        <f>'[1]2'!E$541</f>
        <v>0</v>
      </c>
      <c r="H21" s="102">
        <f>'[1]2'!F$541</f>
        <v>0</v>
      </c>
      <c r="I21" s="101">
        <f>'[1]2'!G$541</f>
        <v>0</v>
      </c>
      <c r="J21" s="103">
        <f>'[1]2'!H$541</f>
        <v>0</v>
      </c>
      <c r="K21" s="101">
        <f>'[1]2'!P$541</f>
        <v>0</v>
      </c>
      <c r="L21" s="101">
        <f>'[1]2'!Y$541</f>
        <v>0</v>
      </c>
      <c r="M21" s="101">
        <f>'[1]2'!AA$541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'[1]2'!C$542</f>
        <v>93</v>
      </c>
      <c r="F22" s="101">
        <f>'[1]2'!D$542</f>
        <v>0</v>
      </c>
      <c r="G22" s="101">
        <f>'[1]2'!E$542</f>
        <v>0</v>
      </c>
      <c r="H22" s="102">
        <f>'[1]2'!F$542</f>
        <v>0</v>
      </c>
      <c r="I22" s="101">
        <f>'[1]2'!G$542</f>
        <v>0</v>
      </c>
      <c r="J22" s="103">
        <f>'[1]2'!H$542</f>
        <v>0</v>
      </c>
      <c r="K22" s="101">
        <f>'[1]2'!P$542</f>
        <v>0</v>
      </c>
      <c r="L22" s="101">
        <f>'[1]2'!Y$542</f>
        <v>0</v>
      </c>
      <c r="M22" s="101">
        <f>'[1]2'!AA$542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'[1]2'!C$543</f>
        <v>29</v>
      </c>
      <c r="F23" s="101">
        <f>'[1]2'!D$543</f>
        <v>0</v>
      </c>
      <c r="G23" s="101">
        <f>'[1]2'!E$543</f>
        <v>0</v>
      </c>
      <c r="H23" s="102">
        <f>'[1]2'!F$543</f>
        <v>0</v>
      </c>
      <c r="I23" s="101">
        <f>'[1]2'!G$543</f>
        <v>0</v>
      </c>
      <c r="J23" s="103">
        <f>'[1]2'!H$543</f>
        <v>0</v>
      </c>
      <c r="K23" s="101">
        <f>'[1]2'!P$543</f>
        <v>0</v>
      </c>
      <c r="L23" s="101">
        <f>'[1]2'!Y$543</f>
        <v>0</v>
      </c>
      <c r="M23" s="101">
        <f>'[1]2'!AA$543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'[1]2'!C$544</f>
        <v>0</v>
      </c>
      <c r="F24" s="101">
        <f>'[1]2'!D$544</f>
        <v>0</v>
      </c>
      <c r="G24" s="101">
        <f>'[1]2'!E$544</f>
        <v>0</v>
      </c>
      <c r="H24" s="102">
        <f>'[1]2'!F$544</f>
        <v>0</v>
      </c>
      <c r="I24" s="101">
        <f>'[1]2'!G$544</f>
        <v>0</v>
      </c>
      <c r="J24" s="103">
        <f>'[1]2'!H$544</f>
        <v>0</v>
      </c>
      <c r="K24" s="101">
        <f>'[1]2'!P$544</f>
        <v>0</v>
      </c>
      <c r="L24" s="101">
        <f>'[1]2'!Y$544</f>
        <v>0</v>
      </c>
      <c r="M24" s="101">
        <f>'[1]2'!AA$544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'[1]2'!C$545</f>
        <v>31656</v>
      </c>
      <c r="F25" s="101">
        <f>'[1]2'!D$545</f>
        <v>32734</v>
      </c>
      <c r="G25" s="101">
        <f>'[1]2'!E$545</f>
        <v>31844</v>
      </c>
      <c r="H25" s="102">
        <f>'[1]2'!F$545</f>
        <v>36578</v>
      </c>
      <c r="I25" s="101">
        <f>'[1]2'!G$545</f>
        <v>38747</v>
      </c>
      <c r="J25" s="103">
        <f>'[1]2'!H$545</f>
        <v>41903</v>
      </c>
      <c r="K25" s="101">
        <f>'[1]2'!P$545</f>
        <v>37090</v>
      </c>
      <c r="L25" s="101">
        <f>'[1]2'!Y$545</f>
        <v>47421</v>
      </c>
      <c r="M25" s="101">
        <f>'[1]2'!AA$545</f>
        <v>59792.05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'[1]2'!C$546</f>
        <v>0</v>
      </c>
      <c r="F26" s="101">
        <f>'[1]2'!D$546</f>
        <v>0</v>
      </c>
      <c r="G26" s="101">
        <f>'[1]2'!E$546</f>
        <v>0</v>
      </c>
      <c r="H26" s="102">
        <f>'[1]2'!F$546</f>
        <v>0</v>
      </c>
      <c r="I26" s="101">
        <f>'[1]2'!G$546</f>
        <v>0</v>
      </c>
      <c r="J26" s="103">
        <f>'[1]2'!H$546</f>
        <v>0</v>
      </c>
      <c r="K26" s="101">
        <f>'[1]2'!P$546</f>
        <v>0</v>
      </c>
      <c r="L26" s="101">
        <f>'[1]2'!Y$546</f>
        <v>0</v>
      </c>
      <c r="M26" s="101">
        <f>'[1]2'!AA$546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'[1]2'!C$547</f>
        <v>0</v>
      </c>
      <c r="F27" s="101">
        <f>'[1]2'!D$547</f>
        <v>0</v>
      </c>
      <c r="G27" s="101">
        <f>'[1]2'!E$547</f>
        <v>1777</v>
      </c>
      <c r="H27" s="102">
        <f>'[1]2'!F$547</f>
        <v>0</v>
      </c>
      <c r="I27" s="101">
        <f>'[1]2'!G$547</f>
        <v>0</v>
      </c>
      <c r="J27" s="103">
        <f>'[1]2'!H$547</f>
        <v>0</v>
      </c>
      <c r="K27" s="101">
        <f>'[1]2'!P$547</f>
        <v>0</v>
      </c>
      <c r="L27" s="101">
        <f>'[1]2'!Y$547</f>
        <v>0</v>
      </c>
      <c r="M27" s="101">
        <f>'[1]2'!AA$547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'[1]2'!C$548</f>
        <v>0</v>
      </c>
      <c r="F28" s="101">
        <f>'[1]2'!D$548</f>
        <v>0</v>
      </c>
      <c r="G28" s="101">
        <f>'[1]2'!E$548</f>
        <v>0</v>
      </c>
      <c r="H28" s="102">
        <f>'[1]2'!F$548</f>
        <v>0</v>
      </c>
      <c r="I28" s="101">
        <f>'[1]2'!G$548</f>
        <v>0</v>
      </c>
      <c r="J28" s="103">
        <f>'[1]2'!H$548</f>
        <v>0</v>
      </c>
      <c r="K28" s="101">
        <f>'[1]2'!P$548</f>
        <v>0</v>
      </c>
      <c r="L28" s="101">
        <f>'[1]2'!Y$548</f>
        <v>0</v>
      </c>
      <c r="M28" s="101">
        <f>'[1]2'!AA$548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'[1]2'!C$549</f>
        <v>0</v>
      </c>
      <c r="F29" s="101">
        <f>'[1]2'!D$549</f>
        <v>0</v>
      </c>
      <c r="G29" s="101">
        <f>'[1]2'!E$549</f>
        <v>0</v>
      </c>
      <c r="H29" s="102">
        <f>'[1]2'!F$549</f>
        <v>0</v>
      </c>
      <c r="I29" s="101">
        <f>'[1]2'!G$549</f>
        <v>0</v>
      </c>
      <c r="J29" s="103">
        <f>'[1]2'!H$549</f>
        <v>0</v>
      </c>
      <c r="K29" s="101">
        <f>'[1]2'!P$549</f>
        <v>0</v>
      </c>
      <c r="L29" s="101">
        <f>'[1]2'!Y$549</f>
        <v>0</v>
      </c>
      <c r="M29" s="101">
        <f>'[1]2'!AA$549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'[1]2'!C$550</f>
        <v>82</v>
      </c>
      <c r="F30" s="101">
        <f>'[1]2'!D$550</f>
        <v>65</v>
      </c>
      <c r="G30" s="101">
        <f>'[1]2'!E$550</f>
        <v>55</v>
      </c>
      <c r="H30" s="102">
        <f>'[1]2'!F$550</f>
        <v>65</v>
      </c>
      <c r="I30" s="101">
        <f>'[1]2'!G$550</f>
        <v>86</v>
      </c>
      <c r="J30" s="103">
        <f>'[1]2'!H$550</f>
        <v>86</v>
      </c>
      <c r="K30" s="101">
        <f>'[1]2'!P$550</f>
        <v>74</v>
      </c>
      <c r="L30" s="101">
        <f>'[1]2'!Y$550</f>
        <v>78</v>
      </c>
      <c r="M30" s="101">
        <f>'[1]2'!AA$550</f>
        <v>81.900000000000006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'[1]2'!C$551</f>
        <v>0</v>
      </c>
      <c r="F31" s="101">
        <f>'[1]2'!D$551</f>
        <v>0</v>
      </c>
      <c r="G31" s="101">
        <f>'[1]2'!E$551</f>
        <v>0</v>
      </c>
      <c r="H31" s="102">
        <f>'[1]2'!F$551</f>
        <v>0</v>
      </c>
      <c r="I31" s="101">
        <f>'[1]2'!G$551</f>
        <v>0</v>
      </c>
      <c r="J31" s="103">
        <f>'[1]2'!H$551</f>
        <v>0</v>
      </c>
      <c r="K31" s="101">
        <f>'[1]2'!P$551</f>
        <v>0</v>
      </c>
      <c r="L31" s="101">
        <f>'[1]2'!Y$551</f>
        <v>0</v>
      </c>
      <c r="M31" s="101">
        <f>'[1]2'!AA$551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'[1]2'!C$552</f>
        <v>0</v>
      </c>
      <c r="F32" s="101">
        <f>'[1]2'!D$552</f>
        <v>0</v>
      </c>
      <c r="G32" s="101">
        <f>'[1]2'!E$552</f>
        <v>0</v>
      </c>
      <c r="H32" s="102">
        <f>'[1]2'!F$552</f>
        <v>0</v>
      </c>
      <c r="I32" s="101">
        <f>'[1]2'!G$552</f>
        <v>0</v>
      </c>
      <c r="J32" s="103">
        <f>'[1]2'!H$552</f>
        <v>0</v>
      </c>
      <c r="K32" s="101">
        <f>'[1]2'!P$552</f>
        <v>0</v>
      </c>
      <c r="L32" s="101">
        <f>'[1]2'!Y$552</f>
        <v>0</v>
      </c>
      <c r="M32" s="101">
        <f>'[1]2'!AA$552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'[1]2'!C$553</f>
        <v>101</v>
      </c>
      <c r="F33" s="101">
        <f>'[1]2'!D$553</f>
        <v>71</v>
      </c>
      <c r="G33" s="101">
        <f>'[1]2'!E$553</f>
        <v>161</v>
      </c>
      <c r="H33" s="102">
        <f>'[1]2'!F$553</f>
        <v>181</v>
      </c>
      <c r="I33" s="101">
        <f>'[1]2'!G$553</f>
        <v>129</v>
      </c>
      <c r="J33" s="103">
        <f>'[1]2'!H$553</f>
        <v>129</v>
      </c>
      <c r="K33" s="101">
        <f>'[1]2'!P$553</f>
        <v>185</v>
      </c>
      <c r="L33" s="101">
        <f>'[1]2'!Y$553</f>
        <v>195</v>
      </c>
      <c r="M33" s="101">
        <f>'[1]2'!AA$553</f>
        <v>204.75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'[1]2'!C$554</f>
        <v>82</v>
      </c>
      <c r="F34" s="101">
        <f>'[1]2'!D$554</f>
        <v>13</v>
      </c>
      <c r="G34" s="101">
        <f>'[1]2'!E$554</f>
        <v>31</v>
      </c>
      <c r="H34" s="102">
        <f>'[1]2'!F$554</f>
        <v>30</v>
      </c>
      <c r="I34" s="101">
        <f>'[1]2'!G$554</f>
        <v>40</v>
      </c>
      <c r="J34" s="103">
        <f>'[1]2'!H$554</f>
        <v>40</v>
      </c>
      <c r="K34" s="101">
        <f>'[1]2'!P$554</f>
        <v>34</v>
      </c>
      <c r="L34" s="101">
        <f>'[1]2'!Y$554</f>
        <v>36</v>
      </c>
      <c r="M34" s="101">
        <f>'[1]2'!AA$554</f>
        <v>37.800000000000004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'[1]2'!C$555</f>
        <v>0</v>
      </c>
      <c r="F35" s="101">
        <f>'[1]2'!D$555</f>
        <v>0</v>
      </c>
      <c r="G35" s="101">
        <f>'[1]2'!E$555</f>
        <v>0</v>
      </c>
      <c r="H35" s="102">
        <f>'[1]2'!F$555</f>
        <v>0</v>
      </c>
      <c r="I35" s="101">
        <f>'[1]2'!G$555</f>
        <v>0</v>
      </c>
      <c r="J35" s="103">
        <f>'[1]2'!H$555</f>
        <v>0</v>
      </c>
      <c r="K35" s="101">
        <f>'[1]2'!P$555</f>
        <v>0</v>
      </c>
      <c r="L35" s="101">
        <f>'[1]2'!Y$555</f>
        <v>0</v>
      </c>
      <c r="M35" s="101">
        <f>'[1]2'!AA$555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'[1]2'!C$556</f>
        <v>0</v>
      </c>
      <c r="F36" s="101">
        <f>'[1]2'!D$556</f>
        <v>0</v>
      </c>
      <c r="G36" s="101">
        <f>'[1]2'!E$556</f>
        <v>0</v>
      </c>
      <c r="H36" s="102">
        <f>'[1]2'!F$556</f>
        <v>0</v>
      </c>
      <c r="I36" s="101">
        <f>'[1]2'!G$556</f>
        <v>0</v>
      </c>
      <c r="J36" s="103">
        <f>'[1]2'!H$556</f>
        <v>0</v>
      </c>
      <c r="K36" s="101">
        <f>'[1]2'!P$556</f>
        <v>0</v>
      </c>
      <c r="L36" s="101">
        <f>'[1]2'!Y$556</f>
        <v>0</v>
      </c>
      <c r="M36" s="101">
        <f>'[1]2'!AA$556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'[1]2'!C$557</f>
        <v>3412</v>
      </c>
      <c r="F37" s="101">
        <f>'[1]2'!D$557</f>
        <v>908</v>
      </c>
      <c r="G37" s="101">
        <f>'[1]2'!E$557</f>
        <v>44</v>
      </c>
      <c r="H37" s="102">
        <f>'[1]2'!F$557</f>
        <v>50</v>
      </c>
      <c r="I37" s="101">
        <f>'[1]2'!G$557</f>
        <v>50</v>
      </c>
      <c r="J37" s="103">
        <f>'[1]2'!H$557</f>
        <v>50</v>
      </c>
      <c r="K37" s="101">
        <f>'[1]2'!P$557</f>
        <v>70</v>
      </c>
      <c r="L37" s="101">
        <f>'[1]2'!Y$557</f>
        <v>74</v>
      </c>
      <c r="M37" s="101">
        <f>'[1]2'!AA$557</f>
        <v>77.7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'[1]2'!C$558</f>
        <v>151</v>
      </c>
      <c r="F38" s="101">
        <f>'[1]2'!D$558</f>
        <v>948</v>
      </c>
      <c r="G38" s="101">
        <f>'[1]2'!E$558</f>
        <v>579</v>
      </c>
      <c r="H38" s="102">
        <f>'[1]2'!F$558</f>
        <v>620</v>
      </c>
      <c r="I38" s="101">
        <f>'[1]2'!G$558</f>
        <v>496</v>
      </c>
      <c r="J38" s="103">
        <f>'[1]2'!H$558</f>
        <v>496</v>
      </c>
      <c r="K38" s="101">
        <f>'[1]2'!P$558</f>
        <v>637</v>
      </c>
      <c r="L38" s="101">
        <f>'[1]2'!Y$558</f>
        <v>671</v>
      </c>
      <c r="M38" s="101">
        <f>'[1]2'!AA$558</f>
        <v>704.55000000000007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'[1]2'!C$559</f>
        <v>14134</v>
      </c>
      <c r="F39" s="101">
        <f>'[1]2'!D$559</f>
        <v>9731</v>
      </c>
      <c r="G39" s="101">
        <f>'[1]2'!E$559</f>
        <v>8366</v>
      </c>
      <c r="H39" s="102">
        <f>'[1]2'!F$559</f>
        <v>10224</v>
      </c>
      <c r="I39" s="101">
        <f>'[1]2'!G$559</f>
        <v>11855</v>
      </c>
      <c r="J39" s="103">
        <f>'[1]2'!H$559</f>
        <v>16515</v>
      </c>
      <c r="K39" s="101">
        <f>'[1]2'!P$559</f>
        <v>15717</v>
      </c>
      <c r="L39" s="101">
        <f>'[1]2'!Y$559</f>
        <v>16885</v>
      </c>
      <c r="M39" s="101">
        <f>'[1]2'!AA$559</f>
        <v>16584.25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'[1]2'!C$560</f>
        <v>31</v>
      </c>
      <c r="F40" s="101">
        <f>'[1]2'!D$560</f>
        <v>241</v>
      </c>
      <c r="G40" s="101">
        <f>'[1]2'!E$560</f>
        <v>286</v>
      </c>
      <c r="H40" s="102">
        <f>'[1]2'!F$560</f>
        <v>320</v>
      </c>
      <c r="I40" s="101">
        <f>'[1]2'!G$560</f>
        <v>340</v>
      </c>
      <c r="J40" s="103">
        <f>'[1]2'!H$560</f>
        <v>340</v>
      </c>
      <c r="K40" s="101">
        <f>'[1]2'!P$560</f>
        <v>320</v>
      </c>
      <c r="L40" s="101">
        <f>'[1]2'!Y$560</f>
        <v>337</v>
      </c>
      <c r="M40" s="101">
        <f>'[1]2'!AA$560</f>
        <v>353.85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'[1]2'!C$561</f>
        <v>70</v>
      </c>
      <c r="F41" s="101">
        <f>'[1]2'!D$561</f>
        <v>279</v>
      </c>
      <c r="G41" s="101">
        <f>'[1]2'!E$561</f>
        <v>0</v>
      </c>
      <c r="H41" s="102">
        <f>'[1]2'!F$561</f>
        <v>65</v>
      </c>
      <c r="I41" s="101">
        <f>'[1]2'!G$561</f>
        <v>65</v>
      </c>
      <c r="J41" s="103">
        <f>'[1]2'!H$561</f>
        <v>65</v>
      </c>
      <c r="K41" s="101">
        <f>'[1]2'!P$561</f>
        <v>68</v>
      </c>
      <c r="L41" s="101">
        <f>'[1]2'!Y$561</f>
        <v>72</v>
      </c>
      <c r="M41" s="101">
        <f>'[1]2'!AA$561</f>
        <v>75.600000000000009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'[1]2'!C$562</f>
        <v>434</v>
      </c>
      <c r="F42" s="101">
        <f>'[1]2'!D$562</f>
        <v>454</v>
      </c>
      <c r="G42" s="101">
        <f>'[1]2'!E$562</f>
        <v>330</v>
      </c>
      <c r="H42" s="102">
        <f>'[1]2'!F$562</f>
        <v>450</v>
      </c>
      <c r="I42" s="101">
        <f>'[1]2'!G$562</f>
        <v>250</v>
      </c>
      <c r="J42" s="103">
        <f>'[1]2'!H$562</f>
        <v>250</v>
      </c>
      <c r="K42" s="101">
        <f>'[1]2'!P$562</f>
        <v>559</v>
      </c>
      <c r="L42" s="101">
        <f>'[1]2'!Y$562</f>
        <v>589</v>
      </c>
      <c r="M42" s="101">
        <f>'[1]2'!AA$562</f>
        <v>618.45000000000005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'[1]2'!C$563</f>
        <v>0</v>
      </c>
      <c r="F43" s="101">
        <f>'[1]2'!D$563</f>
        <v>0</v>
      </c>
      <c r="G43" s="101">
        <f>'[1]2'!E$563</f>
        <v>0</v>
      </c>
      <c r="H43" s="102">
        <f>'[1]2'!F$563</f>
        <v>0</v>
      </c>
      <c r="I43" s="101">
        <f>'[1]2'!G$563</f>
        <v>0</v>
      </c>
      <c r="J43" s="103">
        <f>'[1]2'!H$563</f>
        <v>0</v>
      </c>
      <c r="K43" s="101">
        <f>'[1]2'!P$563</f>
        <v>0</v>
      </c>
      <c r="L43" s="101">
        <f>'[1]2'!Y$563</f>
        <v>0</v>
      </c>
      <c r="M43" s="101">
        <f>'[1]2'!AA$563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'[1]2'!C$564</f>
        <v>9</v>
      </c>
      <c r="F44" s="101">
        <f>'[1]2'!D$564</f>
        <v>0</v>
      </c>
      <c r="G44" s="101">
        <f>'[1]2'!E$564</f>
        <v>45</v>
      </c>
      <c r="H44" s="102">
        <f>'[1]2'!F$564</f>
        <v>60</v>
      </c>
      <c r="I44" s="101">
        <f>'[1]2'!G$564</f>
        <v>60</v>
      </c>
      <c r="J44" s="103">
        <f>'[1]2'!H$564</f>
        <v>60</v>
      </c>
      <c r="K44" s="101">
        <f>'[1]2'!P$564</f>
        <v>72</v>
      </c>
      <c r="L44" s="101">
        <f>'[1]2'!Y$564</f>
        <v>76</v>
      </c>
      <c r="M44" s="101">
        <f>'[1]2'!AA$564</f>
        <v>79.8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'[1]2'!C$565</f>
        <v>0</v>
      </c>
      <c r="F45" s="101">
        <f>'[1]2'!D$565</f>
        <v>0</v>
      </c>
      <c r="G45" s="101">
        <f>'[1]2'!E$565</f>
        <v>0</v>
      </c>
      <c r="H45" s="102">
        <f>'[1]2'!F$565</f>
        <v>0</v>
      </c>
      <c r="I45" s="101">
        <f>'[1]2'!G$565</f>
        <v>0</v>
      </c>
      <c r="J45" s="103">
        <f>'[1]2'!H$565</f>
        <v>0</v>
      </c>
      <c r="K45" s="101">
        <f>'[1]2'!P$565</f>
        <v>0</v>
      </c>
      <c r="L45" s="101">
        <f>'[1]2'!Y$565</f>
        <v>0</v>
      </c>
      <c r="M45" s="101">
        <f>'[1]2'!AA$565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'[1]2'!C$566</f>
        <v>0</v>
      </c>
      <c r="F46" s="94">
        <f>'[1]2'!D$566</f>
        <v>0</v>
      </c>
      <c r="G46" s="94">
        <f>'[1]2'!E$566</f>
        <v>0</v>
      </c>
      <c r="H46" s="95">
        <f>'[1]2'!F$566</f>
        <v>0</v>
      </c>
      <c r="I46" s="94">
        <f>'[1]2'!G$566</f>
        <v>0</v>
      </c>
      <c r="J46" s="96">
        <f>'[1]2'!H$566</f>
        <v>0</v>
      </c>
      <c r="K46" s="94">
        <f>'[1]2'!P$566</f>
        <v>0</v>
      </c>
      <c r="L46" s="94">
        <f>'[1]2'!Y$566</f>
        <v>0</v>
      </c>
      <c r="M46" s="94">
        <f>'[1]2'!AA$566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232</v>
      </c>
      <c r="F47" s="81">
        <f t="shared" si="3"/>
        <v>21</v>
      </c>
      <c r="G47" s="81">
        <f t="shared" si="3"/>
        <v>109</v>
      </c>
      <c r="H47" s="82">
        <f t="shared" si="3"/>
        <v>0</v>
      </c>
      <c r="I47" s="81">
        <f t="shared" si="3"/>
        <v>0</v>
      </c>
      <c r="J47" s="83">
        <f t="shared" si="3"/>
        <v>246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'[1]2'!C$568</f>
        <v>232</v>
      </c>
      <c r="F48" s="88">
        <f>'[1]2'!D$568</f>
        <v>21</v>
      </c>
      <c r="G48" s="88">
        <f>'[1]2'!E$568</f>
        <v>109</v>
      </c>
      <c r="H48" s="89">
        <f>'[1]2'!F$568</f>
        <v>0</v>
      </c>
      <c r="I48" s="88">
        <f>'[1]2'!G$568</f>
        <v>0</v>
      </c>
      <c r="J48" s="90">
        <f>'[1]2'!H$568</f>
        <v>246</v>
      </c>
      <c r="K48" s="88">
        <f>'[1]2'!P$568</f>
        <v>0</v>
      </c>
      <c r="L48" s="88">
        <f>'[1]2'!Y$568</f>
        <v>0</v>
      </c>
      <c r="M48" s="88">
        <f>'[1]2'!AA$568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'[1]2'!C$569</f>
        <v>0</v>
      </c>
      <c r="F49" s="94">
        <f>'[1]2'!D$569</f>
        <v>0</v>
      </c>
      <c r="G49" s="94">
        <f>'[1]2'!E$569</f>
        <v>0</v>
      </c>
      <c r="H49" s="95">
        <f>'[1]2'!F$569</f>
        <v>0</v>
      </c>
      <c r="I49" s="94">
        <f>'[1]2'!G$569</f>
        <v>0</v>
      </c>
      <c r="J49" s="96">
        <f>'[1]2'!H$569</f>
        <v>0</v>
      </c>
      <c r="K49" s="94">
        <f>'[1]2'!P$569</f>
        <v>0</v>
      </c>
      <c r="L49" s="94">
        <f>'[1]2'!Y$569</f>
        <v>0</v>
      </c>
      <c r="M49" s="94">
        <f>'[1]2'!AA$569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137</v>
      </c>
      <c r="F51" s="74">
        <f t="shared" si="4"/>
        <v>197</v>
      </c>
      <c r="G51" s="74">
        <f t="shared" si="4"/>
        <v>37</v>
      </c>
      <c r="H51" s="75">
        <f t="shared" si="4"/>
        <v>0</v>
      </c>
      <c r="I51" s="74">
        <f t="shared" si="4"/>
        <v>0</v>
      </c>
      <c r="J51" s="76">
        <f t="shared" si="4"/>
        <v>65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109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'[1]2'!C$573</f>
        <v>0</v>
      </c>
      <c r="F54" s="88">
        <f>'[1]2'!D$573</f>
        <v>0</v>
      </c>
      <c r="G54" s="88">
        <f>'[1]2'!E$573</f>
        <v>0</v>
      </c>
      <c r="H54" s="89">
        <f>'[1]2'!F$573</f>
        <v>0</v>
      </c>
      <c r="I54" s="88">
        <f>'[1]2'!G$573</f>
        <v>0</v>
      </c>
      <c r="J54" s="90">
        <f>'[1]2'!H$573</f>
        <v>0</v>
      </c>
      <c r="K54" s="88">
        <f>'[1]2'!P$573</f>
        <v>0</v>
      </c>
      <c r="L54" s="88">
        <f>'[1]2'!Y$573</f>
        <v>0</v>
      </c>
      <c r="M54" s="88">
        <f>'[1]2'!AA$573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'[1]2'!C$574</f>
        <v>0</v>
      </c>
      <c r="F55" s="94">
        <f>'[1]2'!D$574</f>
        <v>0</v>
      </c>
      <c r="G55" s="94">
        <f>'[1]2'!E$574</f>
        <v>0</v>
      </c>
      <c r="H55" s="95">
        <f>'[1]2'!F$574</f>
        <v>0</v>
      </c>
      <c r="I55" s="94">
        <f>'[1]2'!G$574</f>
        <v>0</v>
      </c>
      <c r="J55" s="96">
        <f>'[1]2'!H$574</f>
        <v>0</v>
      </c>
      <c r="K55" s="94">
        <f>'[1]2'!P$574</f>
        <v>0</v>
      </c>
      <c r="L55" s="94">
        <f>'[1]2'!Y$574</f>
        <v>0</v>
      </c>
      <c r="M55" s="94">
        <f>'[1]2'!AA$574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109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'[1]2'!C$576</f>
        <v>109</v>
      </c>
      <c r="F57" s="88">
        <f>'[1]2'!D$576</f>
        <v>0</v>
      </c>
      <c r="G57" s="88">
        <f>'[1]2'!E$576</f>
        <v>0</v>
      </c>
      <c r="H57" s="89">
        <f>'[1]2'!F$576</f>
        <v>0</v>
      </c>
      <c r="I57" s="88">
        <f>'[1]2'!G$576</f>
        <v>0</v>
      </c>
      <c r="J57" s="90">
        <f>'[1]2'!H$576</f>
        <v>0</v>
      </c>
      <c r="K57" s="88">
        <f>'[1]2'!P$576</f>
        <v>0</v>
      </c>
      <c r="L57" s="88">
        <f>'[1]2'!Y$576</f>
        <v>0</v>
      </c>
      <c r="M57" s="88">
        <f>'[1]2'!AA$576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'[1]2'!C$577</f>
        <v>0</v>
      </c>
      <c r="F58" s="94">
        <f>'[1]2'!D$577</f>
        <v>0</v>
      </c>
      <c r="G58" s="94">
        <f>'[1]2'!E$577</f>
        <v>0</v>
      </c>
      <c r="H58" s="95">
        <f>'[1]2'!F$577</f>
        <v>0</v>
      </c>
      <c r="I58" s="94">
        <f>'[1]2'!G$577</f>
        <v>0</v>
      </c>
      <c r="J58" s="96">
        <f>'[1]2'!H$577</f>
        <v>0</v>
      </c>
      <c r="K58" s="94">
        <f>'[1]2'!P$577</f>
        <v>0</v>
      </c>
      <c r="L58" s="94">
        <f>'[1]2'!Y$577</f>
        <v>0</v>
      </c>
      <c r="M58" s="94">
        <f>'[1]2'!AA$577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'[1]2'!C$579</f>
        <v>0</v>
      </c>
      <c r="F60" s="88">
        <f>'[1]2'!D$579</f>
        <v>0</v>
      </c>
      <c r="G60" s="88">
        <f>'[1]2'!E$579</f>
        <v>0</v>
      </c>
      <c r="H60" s="89">
        <f>'[1]2'!F$579</f>
        <v>0</v>
      </c>
      <c r="I60" s="88">
        <f>'[1]2'!G$579</f>
        <v>0</v>
      </c>
      <c r="J60" s="90">
        <f>'[1]2'!H$579</f>
        <v>0</v>
      </c>
      <c r="K60" s="88">
        <f>'[1]2'!P$579</f>
        <v>0</v>
      </c>
      <c r="L60" s="88">
        <f>'[1]2'!Y$579</f>
        <v>0</v>
      </c>
      <c r="M60" s="88">
        <f>'[1]2'!AA$579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'[1]2'!C$580</f>
        <v>0</v>
      </c>
      <c r="F61" s="94">
        <f>'[1]2'!D$580</f>
        <v>0</v>
      </c>
      <c r="G61" s="94">
        <f>'[1]2'!E$580</f>
        <v>0</v>
      </c>
      <c r="H61" s="95">
        <f>'[1]2'!F$580</f>
        <v>0</v>
      </c>
      <c r="I61" s="94">
        <f>'[1]2'!G$580</f>
        <v>0</v>
      </c>
      <c r="J61" s="96">
        <f>'[1]2'!H$580</f>
        <v>0</v>
      </c>
      <c r="K61" s="94">
        <f>'[1]2'!P$580</f>
        <v>0</v>
      </c>
      <c r="L61" s="94">
        <f>'[1]2'!Y$580</f>
        <v>0</v>
      </c>
      <c r="M61" s="94">
        <f>'[1]2'!AA$580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'[1]2'!C$581</f>
        <v>0</v>
      </c>
      <c r="F62" s="101">
        <f>'[1]2'!D$581</f>
        <v>0</v>
      </c>
      <c r="G62" s="101">
        <f>'[1]2'!E$581</f>
        <v>0</v>
      </c>
      <c r="H62" s="102">
        <f>'[1]2'!F$581</f>
        <v>0</v>
      </c>
      <c r="I62" s="101">
        <f>'[1]2'!G$581</f>
        <v>0</v>
      </c>
      <c r="J62" s="103">
        <f>'[1]2'!H$581</f>
        <v>0</v>
      </c>
      <c r="K62" s="101">
        <f>'[1]2'!P$581</f>
        <v>0</v>
      </c>
      <c r="L62" s="101">
        <f>'[1]2'!Y$581</f>
        <v>0</v>
      </c>
      <c r="M62" s="101">
        <f>'[1]2'!AA$581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'[1]2'!C$582</f>
        <v>0</v>
      </c>
      <c r="F63" s="101">
        <f>'[1]2'!D$582</f>
        <v>0</v>
      </c>
      <c r="G63" s="101">
        <f>'[1]2'!E$582</f>
        <v>0</v>
      </c>
      <c r="H63" s="102">
        <f>'[1]2'!F$582</f>
        <v>0</v>
      </c>
      <c r="I63" s="101">
        <f>'[1]2'!G$582</f>
        <v>0</v>
      </c>
      <c r="J63" s="103">
        <f>'[1]2'!H$582</f>
        <v>0</v>
      </c>
      <c r="K63" s="101">
        <f>'[1]2'!P$582</f>
        <v>0</v>
      </c>
      <c r="L63" s="101">
        <f>'[1]2'!Y$582</f>
        <v>0</v>
      </c>
      <c r="M63" s="101">
        <f>'[1]2'!AA$582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'[1]2'!C$585</f>
        <v>0</v>
      </c>
      <c r="F66" s="88">
        <f>'[1]2'!D$585</f>
        <v>0</v>
      </c>
      <c r="G66" s="88">
        <f>'[1]2'!E$585</f>
        <v>0</v>
      </c>
      <c r="H66" s="89">
        <f>'[1]2'!F$585</f>
        <v>0</v>
      </c>
      <c r="I66" s="88">
        <f>'[1]2'!G$585</f>
        <v>0</v>
      </c>
      <c r="J66" s="90">
        <f>'[1]2'!H$585</f>
        <v>0</v>
      </c>
      <c r="K66" s="88">
        <f>'[1]2'!P$585</f>
        <v>0</v>
      </c>
      <c r="L66" s="88">
        <f>'[1]2'!Y$585</f>
        <v>0</v>
      </c>
      <c r="M66" s="90">
        <f>'[1]2'!AA$585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'[1]2'!C$586</f>
        <v>0</v>
      </c>
      <c r="F67" s="94">
        <f>'[1]2'!D$586</f>
        <v>0</v>
      </c>
      <c r="G67" s="94">
        <f>'[1]2'!E$586</f>
        <v>0</v>
      </c>
      <c r="H67" s="95">
        <f>'[1]2'!F$586</f>
        <v>0</v>
      </c>
      <c r="I67" s="94">
        <f>'[1]2'!G$586</f>
        <v>0</v>
      </c>
      <c r="J67" s="96">
        <f>'[1]2'!H$586</f>
        <v>0</v>
      </c>
      <c r="K67" s="94">
        <f>'[1]2'!P$586</f>
        <v>0</v>
      </c>
      <c r="L67" s="94">
        <f>'[1]2'!Y$586</f>
        <v>0</v>
      </c>
      <c r="M67" s="96">
        <f>'[1]2'!AA$586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'[1]2'!C$588</f>
        <v>0</v>
      </c>
      <c r="F69" s="88">
        <f>'[1]2'!D$588</f>
        <v>0</v>
      </c>
      <c r="G69" s="88">
        <f>'[1]2'!E$588</f>
        <v>0</v>
      </c>
      <c r="H69" s="89">
        <f>'[1]2'!F$588</f>
        <v>0</v>
      </c>
      <c r="I69" s="88">
        <f>'[1]2'!G$588</f>
        <v>0</v>
      </c>
      <c r="J69" s="90">
        <f>'[1]2'!H$588</f>
        <v>0</v>
      </c>
      <c r="K69" s="88">
        <f>'[1]2'!P$588</f>
        <v>0</v>
      </c>
      <c r="L69" s="88">
        <f>'[1]2'!Y$588</f>
        <v>0</v>
      </c>
      <c r="M69" s="90">
        <f>'[1]2'!AA$588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'[1]2'!C$589</f>
        <v>0</v>
      </c>
      <c r="F70" s="94">
        <f>'[1]2'!D$589</f>
        <v>0</v>
      </c>
      <c r="G70" s="94">
        <f>'[1]2'!E$589</f>
        <v>0</v>
      </c>
      <c r="H70" s="95">
        <f>'[1]2'!F$589</f>
        <v>0</v>
      </c>
      <c r="I70" s="94">
        <f>'[1]2'!G$589</f>
        <v>0</v>
      </c>
      <c r="J70" s="96">
        <f>'[1]2'!H$589</f>
        <v>0</v>
      </c>
      <c r="K70" s="94">
        <f>'[1]2'!P$589</f>
        <v>0</v>
      </c>
      <c r="L70" s="94">
        <f>'[1]2'!Y$589</f>
        <v>0</v>
      </c>
      <c r="M70" s="96">
        <f>'[1]2'!AA$589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'[1]2'!C$590</f>
        <v>0</v>
      </c>
      <c r="F72" s="101">
        <f>'[1]2'!D$590</f>
        <v>0</v>
      </c>
      <c r="G72" s="101">
        <f>'[1]2'!E$590</f>
        <v>0</v>
      </c>
      <c r="H72" s="102">
        <f>'[1]2'!F$590</f>
        <v>0</v>
      </c>
      <c r="I72" s="101">
        <f>'[1]2'!G$590</f>
        <v>0</v>
      </c>
      <c r="J72" s="103">
        <f>'[1]2'!H$590</f>
        <v>0</v>
      </c>
      <c r="K72" s="101">
        <f>'[1]2'!P$590</f>
        <v>0</v>
      </c>
      <c r="L72" s="101">
        <f>'[1]2'!Y$590</f>
        <v>0</v>
      </c>
      <c r="M72" s="101">
        <f>'[1]2'!AA$590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28</v>
      </c>
      <c r="F73" s="101">
        <f t="shared" si="12"/>
        <v>197</v>
      </c>
      <c r="G73" s="101">
        <f t="shared" si="12"/>
        <v>37</v>
      </c>
      <c r="H73" s="102">
        <f t="shared" si="12"/>
        <v>0</v>
      </c>
      <c r="I73" s="101">
        <f t="shared" si="12"/>
        <v>0</v>
      </c>
      <c r="J73" s="103">
        <f t="shared" si="12"/>
        <v>65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'[1]2'!C$592</f>
        <v>28</v>
      </c>
      <c r="F74" s="88">
        <f>'[1]2'!D$592</f>
        <v>197</v>
      </c>
      <c r="G74" s="88">
        <f>'[1]2'!E$592</f>
        <v>37</v>
      </c>
      <c r="H74" s="89">
        <f>'[1]2'!F$592</f>
        <v>0</v>
      </c>
      <c r="I74" s="88">
        <f>'[1]2'!G$592</f>
        <v>0</v>
      </c>
      <c r="J74" s="90">
        <f>'[1]2'!H$592</f>
        <v>65</v>
      </c>
      <c r="K74" s="88">
        <f>'[1]2'!P$592</f>
        <v>0</v>
      </c>
      <c r="L74" s="88">
        <f>'[1]2'!Y$592</f>
        <v>0</v>
      </c>
      <c r="M74" s="88">
        <f>'[1]2'!AA$592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'[1]2'!C$593</f>
        <v>0</v>
      </c>
      <c r="F75" s="94">
        <f>'[1]2'!D$593</f>
        <v>0</v>
      </c>
      <c r="G75" s="94">
        <f>'[1]2'!E$593</f>
        <v>0</v>
      </c>
      <c r="H75" s="95">
        <f>'[1]2'!F$593</f>
        <v>0</v>
      </c>
      <c r="I75" s="94">
        <f>'[1]2'!G$593</f>
        <v>0</v>
      </c>
      <c r="J75" s="96">
        <f>'[1]2'!H$593</f>
        <v>0</v>
      </c>
      <c r="K75" s="94">
        <f>'[1]2'!P$593</f>
        <v>0</v>
      </c>
      <c r="L75" s="94">
        <f>'[1]2'!Y$593</f>
        <v>0</v>
      </c>
      <c r="M75" s="94">
        <f>'[1]2'!AA$593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18630</v>
      </c>
      <c r="F77" s="74">
        <f t="shared" si="13"/>
        <v>13360</v>
      </c>
      <c r="G77" s="74">
        <f t="shared" si="13"/>
        <v>4413</v>
      </c>
      <c r="H77" s="75">
        <f t="shared" si="13"/>
        <v>44261</v>
      </c>
      <c r="I77" s="74">
        <f t="shared" si="13"/>
        <v>32027</v>
      </c>
      <c r="J77" s="76">
        <f t="shared" si="13"/>
        <v>32027</v>
      </c>
      <c r="K77" s="74">
        <f t="shared" si="13"/>
        <v>30295</v>
      </c>
      <c r="L77" s="74">
        <f t="shared" si="13"/>
        <v>51420</v>
      </c>
      <c r="M77" s="74">
        <f t="shared" si="13"/>
        <v>66991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'[1]2'!C$596</f>
        <v>0</v>
      </c>
      <c r="F79" s="88">
        <f>'[1]2'!D$596</f>
        <v>0</v>
      </c>
      <c r="G79" s="88">
        <f>'[1]2'!E$596</f>
        <v>0</v>
      </c>
      <c r="H79" s="89">
        <f>'[1]2'!F$596</f>
        <v>0</v>
      </c>
      <c r="I79" s="88">
        <f>'[1]2'!G$596</f>
        <v>0</v>
      </c>
      <c r="J79" s="90">
        <f>'[1]2'!H$596</f>
        <v>0</v>
      </c>
      <c r="K79" s="88">
        <f>'[1]2'!P$596</f>
        <v>0</v>
      </c>
      <c r="L79" s="88">
        <f>'[1]2'!Y$596</f>
        <v>0</v>
      </c>
      <c r="M79" s="88">
        <f>'[1]2'!AA$596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'[1]2'!C$597</f>
        <v>0</v>
      </c>
      <c r="F80" s="94">
        <f>'[1]2'!D$597</f>
        <v>0</v>
      </c>
      <c r="G80" s="94">
        <f>'[1]2'!E$597</f>
        <v>0</v>
      </c>
      <c r="H80" s="95">
        <f>'[1]2'!F$597</f>
        <v>0</v>
      </c>
      <c r="I80" s="94">
        <f>'[1]2'!G$597</f>
        <v>0</v>
      </c>
      <c r="J80" s="96">
        <f>'[1]2'!H$597</f>
        <v>0</v>
      </c>
      <c r="K80" s="94">
        <f>'[1]2'!P$597</f>
        <v>0</v>
      </c>
      <c r="L80" s="94">
        <f>'[1]2'!Y$597</f>
        <v>0</v>
      </c>
      <c r="M80" s="94">
        <f>'[1]2'!AA$597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18630</v>
      </c>
      <c r="F81" s="101">
        <f t="shared" si="15"/>
        <v>13360</v>
      </c>
      <c r="G81" s="101">
        <f t="shared" si="15"/>
        <v>4413</v>
      </c>
      <c r="H81" s="102">
        <f t="shared" si="15"/>
        <v>44261</v>
      </c>
      <c r="I81" s="101">
        <f t="shared" si="15"/>
        <v>32027</v>
      </c>
      <c r="J81" s="103">
        <f t="shared" si="15"/>
        <v>32027</v>
      </c>
      <c r="K81" s="101">
        <f t="shared" si="15"/>
        <v>30295</v>
      </c>
      <c r="L81" s="101">
        <f t="shared" si="15"/>
        <v>51420</v>
      </c>
      <c r="M81" s="101">
        <f t="shared" si="15"/>
        <v>66991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'[1]2'!C$599</f>
        <v>18006</v>
      </c>
      <c r="F82" s="88">
        <f>'[1]2'!D$599</f>
        <v>13360</v>
      </c>
      <c r="G82" s="88">
        <f>'[1]2'!E$599</f>
        <v>4413</v>
      </c>
      <c r="H82" s="89">
        <f>'[1]2'!F$599</f>
        <v>43837</v>
      </c>
      <c r="I82" s="88">
        <f>'[1]2'!G$599</f>
        <v>31603</v>
      </c>
      <c r="J82" s="90">
        <f>'[1]2'!H$599</f>
        <v>31603</v>
      </c>
      <c r="K82" s="88">
        <f>'[1]2'!P$599</f>
        <v>29649</v>
      </c>
      <c r="L82" s="88">
        <f>'[1]2'!Y$599</f>
        <v>50740</v>
      </c>
      <c r="M82" s="88">
        <f>'[1]2'!AA$599</f>
        <v>66277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'[1]2'!C$600</f>
        <v>624</v>
      </c>
      <c r="F83" s="94">
        <f>'[1]2'!D$600</f>
        <v>0</v>
      </c>
      <c r="G83" s="94">
        <f>'[1]2'!E$600</f>
        <v>0</v>
      </c>
      <c r="H83" s="95">
        <f>'[1]2'!F$600</f>
        <v>424</v>
      </c>
      <c r="I83" s="94">
        <f>'[1]2'!G$600</f>
        <v>424</v>
      </c>
      <c r="J83" s="96">
        <f>'[1]2'!H$600</f>
        <v>424</v>
      </c>
      <c r="K83" s="94">
        <f>'[1]2'!P$600</f>
        <v>646</v>
      </c>
      <c r="L83" s="94">
        <f>'[1]2'!Y$600</f>
        <v>680</v>
      </c>
      <c r="M83" s="94">
        <f>'[1]2'!AA$600</f>
        <v>714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'[1]2'!C$601</f>
        <v>0</v>
      </c>
      <c r="F84" s="101">
        <f>'[1]2'!D$601</f>
        <v>0</v>
      </c>
      <c r="G84" s="101">
        <f>'[1]2'!E$601</f>
        <v>0</v>
      </c>
      <c r="H84" s="102">
        <f>'[1]2'!F$601</f>
        <v>0</v>
      </c>
      <c r="I84" s="101">
        <f>'[1]2'!G$601</f>
        <v>0</v>
      </c>
      <c r="J84" s="103">
        <f>'[1]2'!H$601</f>
        <v>0</v>
      </c>
      <c r="K84" s="101">
        <f>'[1]2'!P$601</f>
        <v>0</v>
      </c>
      <c r="L84" s="101">
        <f>'[1]2'!Y$601</f>
        <v>0</v>
      </c>
      <c r="M84" s="101">
        <f>'[1]2'!AA$601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'[1]2'!C$602</f>
        <v>0</v>
      </c>
      <c r="F85" s="101">
        <f>'[1]2'!D$602</f>
        <v>0</v>
      </c>
      <c r="G85" s="101">
        <f>'[1]2'!E$602</f>
        <v>0</v>
      </c>
      <c r="H85" s="102">
        <f>'[1]2'!F$602</f>
        <v>0</v>
      </c>
      <c r="I85" s="101">
        <f>'[1]2'!G$602</f>
        <v>0</v>
      </c>
      <c r="J85" s="103">
        <f>'[1]2'!H$602</f>
        <v>0</v>
      </c>
      <c r="K85" s="101">
        <f>'[1]2'!P$602</f>
        <v>0</v>
      </c>
      <c r="L85" s="101">
        <f>'[1]2'!Y$602</f>
        <v>0</v>
      </c>
      <c r="M85" s="101">
        <f>'[1]2'!AA$602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'[1]2'!C$603</f>
        <v>0</v>
      </c>
      <c r="F86" s="101">
        <f>'[1]2'!D$603</f>
        <v>0</v>
      </c>
      <c r="G86" s="101">
        <f>'[1]2'!E$603</f>
        <v>0</v>
      </c>
      <c r="H86" s="102">
        <f>'[1]2'!F$603</f>
        <v>0</v>
      </c>
      <c r="I86" s="101">
        <f>'[1]2'!G$603</f>
        <v>0</v>
      </c>
      <c r="J86" s="103">
        <f>'[1]2'!H$603</f>
        <v>0</v>
      </c>
      <c r="K86" s="101">
        <f>'[1]2'!P$603</f>
        <v>0</v>
      </c>
      <c r="L86" s="101">
        <f>'[1]2'!Y$603</f>
        <v>0</v>
      </c>
      <c r="M86" s="101">
        <f>'[1]2'!AA$603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'[1]2'!C$604</f>
        <v>0</v>
      </c>
      <c r="F87" s="101">
        <f>'[1]2'!D$604</f>
        <v>0</v>
      </c>
      <c r="G87" s="101">
        <f>'[1]2'!E$604</f>
        <v>0</v>
      </c>
      <c r="H87" s="102">
        <f>'[1]2'!F$604</f>
        <v>0</v>
      </c>
      <c r="I87" s="101">
        <f>'[1]2'!G$604</f>
        <v>0</v>
      </c>
      <c r="J87" s="103">
        <f>'[1]2'!H$604</f>
        <v>0</v>
      </c>
      <c r="K87" s="101">
        <f>'[1]2'!P$604</f>
        <v>0</v>
      </c>
      <c r="L87" s="101">
        <f>'[1]2'!Y$604</f>
        <v>0</v>
      </c>
      <c r="M87" s="101">
        <f>'[1]2'!AA$604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'[1]2'!C$605</f>
        <v>0</v>
      </c>
      <c r="F88" s="101">
        <f>'[1]2'!D$605</f>
        <v>0</v>
      </c>
      <c r="G88" s="101">
        <f>'[1]2'!E$605</f>
        <v>0</v>
      </c>
      <c r="H88" s="102">
        <f>'[1]2'!F$605</f>
        <v>0</v>
      </c>
      <c r="I88" s="101">
        <f>'[1]2'!G$605</f>
        <v>0</v>
      </c>
      <c r="J88" s="103">
        <f>'[1]2'!H$605</f>
        <v>0</v>
      </c>
      <c r="K88" s="101">
        <f>'[1]2'!P$605</f>
        <v>0</v>
      </c>
      <c r="L88" s="101">
        <f>'[1]2'!Y$605</f>
        <v>0</v>
      </c>
      <c r="M88" s="101">
        <f>'[1]2'!AA$605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'[1]2'!C$606</f>
        <v>0</v>
      </c>
      <c r="F90" s="74">
        <f>'[1]2'!D$606</f>
        <v>0</v>
      </c>
      <c r="G90" s="74">
        <f>'[1]2'!E$606</f>
        <v>0</v>
      </c>
      <c r="H90" s="75">
        <f>'[1]2'!F$606</f>
        <v>0</v>
      </c>
      <c r="I90" s="74">
        <f>'[1]2'!G$606</f>
        <v>0</v>
      </c>
      <c r="J90" s="76">
        <f>'[1]2'!H$606</f>
        <v>0</v>
      </c>
      <c r="K90" s="74">
        <f>'[1]2'!P$606</f>
        <v>0</v>
      </c>
      <c r="L90" s="74">
        <f>'[1]2'!Y$606</f>
        <v>0</v>
      </c>
      <c r="M90" s="74">
        <f>'[1]2'!AA$606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241627</v>
      </c>
      <c r="F92" s="28">
        <f t="shared" ref="F92:M92" si="16">F4+F51+F77+F90</f>
        <v>249829</v>
      </c>
      <c r="G92" s="28">
        <f t="shared" si="16"/>
        <v>249584</v>
      </c>
      <c r="H92" s="29">
        <f t="shared" si="16"/>
        <v>319152</v>
      </c>
      <c r="I92" s="28">
        <f t="shared" si="16"/>
        <v>310556</v>
      </c>
      <c r="J92" s="30">
        <f t="shared" si="16"/>
        <v>311187</v>
      </c>
      <c r="K92" s="28">
        <f t="shared" si="16"/>
        <v>325837</v>
      </c>
      <c r="L92" s="28">
        <f t="shared" si="16"/>
        <v>371320</v>
      </c>
      <c r="M92" s="28">
        <f t="shared" si="16"/>
        <v>404741.00000000006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'[1]2'!$B$12)</f>
        <v>Table B.2d: Payments and estimates by economic classification: Provincial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816448</v>
      </c>
      <c r="F4" s="74">
        <f t="shared" ref="F4:M4" si="0">F5+F8+F47</f>
        <v>867016</v>
      </c>
      <c r="G4" s="74">
        <f t="shared" si="0"/>
        <v>910988</v>
      </c>
      <c r="H4" s="75">
        <f t="shared" si="0"/>
        <v>1081807</v>
      </c>
      <c r="I4" s="74">
        <f t="shared" si="0"/>
        <v>1045843</v>
      </c>
      <c r="J4" s="76">
        <f t="shared" si="0"/>
        <v>1016079</v>
      </c>
      <c r="K4" s="74">
        <f t="shared" si="0"/>
        <v>1103464</v>
      </c>
      <c r="L4" s="74">
        <f t="shared" si="0"/>
        <v>1195237</v>
      </c>
      <c r="M4" s="74">
        <f t="shared" si="0"/>
        <v>1288739.8500000001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622075</v>
      </c>
      <c r="F5" s="81">
        <f t="shared" ref="F5:M5" si="1">SUM(F6:F7)</f>
        <v>677283</v>
      </c>
      <c r="G5" s="81">
        <f t="shared" si="1"/>
        <v>732859</v>
      </c>
      <c r="H5" s="82">
        <f t="shared" si="1"/>
        <v>871956</v>
      </c>
      <c r="I5" s="81">
        <f t="shared" si="1"/>
        <v>819949</v>
      </c>
      <c r="J5" s="83">
        <f t="shared" si="1"/>
        <v>784330</v>
      </c>
      <c r="K5" s="81">
        <f t="shared" si="1"/>
        <v>857622</v>
      </c>
      <c r="L5" s="81">
        <f t="shared" si="1"/>
        <v>935734</v>
      </c>
      <c r="M5" s="81">
        <f t="shared" si="1"/>
        <v>1021520.7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'[1]2'!C$676</f>
        <v>528734</v>
      </c>
      <c r="F6" s="88">
        <f>'[1]2'!D$676</f>
        <v>609555</v>
      </c>
      <c r="G6" s="88">
        <f>'[1]2'!E$676</f>
        <v>622930</v>
      </c>
      <c r="H6" s="89">
        <f>'[1]2'!F$676</f>
        <v>783032</v>
      </c>
      <c r="I6" s="88">
        <f>'[1]2'!G$676</f>
        <v>730290</v>
      </c>
      <c r="J6" s="90">
        <f>'[1]2'!H$676</f>
        <v>695406</v>
      </c>
      <c r="K6" s="88">
        <f>'[1]2'!P$676</f>
        <v>761940</v>
      </c>
      <c r="L6" s="88">
        <f>'[1]2'!Y$676</f>
        <v>835245</v>
      </c>
      <c r="M6" s="88">
        <f>'[1]2'!AA$676</f>
        <v>911007.25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'[1]2'!C$677</f>
        <v>93341</v>
      </c>
      <c r="F7" s="94">
        <f>'[1]2'!D$677</f>
        <v>67728</v>
      </c>
      <c r="G7" s="94">
        <f>'[1]2'!E$677</f>
        <v>109929</v>
      </c>
      <c r="H7" s="95">
        <f>'[1]2'!F$677</f>
        <v>88924</v>
      </c>
      <c r="I7" s="94">
        <f>'[1]2'!G$677</f>
        <v>89659</v>
      </c>
      <c r="J7" s="96">
        <f>'[1]2'!H$677</f>
        <v>88924</v>
      </c>
      <c r="K7" s="94">
        <f>'[1]2'!P$677</f>
        <v>95682</v>
      </c>
      <c r="L7" s="94">
        <f>'[1]2'!Y$677</f>
        <v>100489</v>
      </c>
      <c r="M7" s="94">
        <f>'[1]2'!AA$677</f>
        <v>110513.45000000001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194275</v>
      </c>
      <c r="F8" s="81">
        <f t="shared" si="2"/>
        <v>189731</v>
      </c>
      <c r="G8" s="81">
        <f t="shared" si="2"/>
        <v>178122</v>
      </c>
      <c r="H8" s="82">
        <f t="shared" si="2"/>
        <v>209851</v>
      </c>
      <c r="I8" s="81">
        <f t="shared" si="2"/>
        <v>225894</v>
      </c>
      <c r="J8" s="83">
        <f t="shared" si="2"/>
        <v>231748</v>
      </c>
      <c r="K8" s="81">
        <f t="shared" si="2"/>
        <v>245842</v>
      </c>
      <c r="L8" s="81">
        <f t="shared" si="2"/>
        <v>259503</v>
      </c>
      <c r="M8" s="81">
        <f t="shared" si="2"/>
        <v>267219.15000000002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'[1]2'!C$679</f>
        <v>64</v>
      </c>
      <c r="F9" s="88">
        <f>'[1]2'!D$679</f>
        <v>79</v>
      </c>
      <c r="G9" s="88">
        <f>'[1]2'!E$679</f>
        <v>36</v>
      </c>
      <c r="H9" s="89">
        <f>'[1]2'!F$679</f>
        <v>104</v>
      </c>
      <c r="I9" s="88">
        <f>'[1]2'!G$679</f>
        <v>54</v>
      </c>
      <c r="J9" s="90">
        <f>'[1]2'!H$679</f>
        <v>52</v>
      </c>
      <c r="K9" s="88">
        <f>'[1]2'!P$679</f>
        <v>125</v>
      </c>
      <c r="L9" s="88">
        <f>'[1]2'!Y$679</f>
        <v>131</v>
      </c>
      <c r="M9" s="88">
        <f>'[1]2'!AA$679</f>
        <v>137.55000000000001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'[1]2'!C$680</f>
        <v>4</v>
      </c>
      <c r="F10" s="101">
        <f>'[1]2'!D$680</f>
        <v>8</v>
      </c>
      <c r="G10" s="101">
        <f>'[1]2'!E$680</f>
        <v>0</v>
      </c>
      <c r="H10" s="102">
        <f>'[1]2'!F$680</f>
        <v>0</v>
      </c>
      <c r="I10" s="101">
        <f>'[1]2'!G$680</f>
        <v>0</v>
      </c>
      <c r="J10" s="103">
        <f>'[1]2'!H$680</f>
        <v>0</v>
      </c>
      <c r="K10" s="101">
        <f>'[1]2'!P$680</f>
        <v>0</v>
      </c>
      <c r="L10" s="101">
        <f>'[1]2'!Y$680</f>
        <v>0</v>
      </c>
      <c r="M10" s="101">
        <f>'[1]2'!AA$680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'[1]2'!C$681</f>
        <v>1667</v>
      </c>
      <c r="F11" s="101">
        <f>'[1]2'!D$681</f>
        <v>1480</v>
      </c>
      <c r="G11" s="101">
        <f>'[1]2'!E$681</f>
        <v>341</v>
      </c>
      <c r="H11" s="102">
        <f>'[1]2'!F$681</f>
        <v>641</v>
      </c>
      <c r="I11" s="101">
        <f>'[1]2'!G$681</f>
        <v>363</v>
      </c>
      <c r="J11" s="103">
        <f>'[1]2'!H$681</f>
        <v>365</v>
      </c>
      <c r="K11" s="101">
        <f>'[1]2'!P$681</f>
        <v>651</v>
      </c>
      <c r="L11" s="101">
        <f>'[1]2'!Y$681</f>
        <v>685</v>
      </c>
      <c r="M11" s="101">
        <f>'[1]2'!AA$681</f>
        <v>719.25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'[1]2'!C$682</f>
        <v>0</v>
      </c>
      <c r="F12" s="101">
        <f>'[1]2'!D$682</f>
        <v>0</v>
      </c>
      <c r="G12" s="101">
        <f>'[1]2'!E$682</f>
        <v>0</v>
      </c>
      <c r="H12" s="102">
        <f>'[1]2'!F$682</f>
        <v>0</v>
      </c>
      <c r="I12" s="101">
        <f>'[1]2'!G$682</f>
        <v>0</v>
      </c>
      <c r="J12" s="103">
        <f>'[1]2'!H$682</f>
        <v>0</v>
      </c>
      <c r="K12" s="101">
        <f>'[1]2'!P$682</f>
        <v>0</v>
      </c>
      <c r="L12" s="101">
        <f>'[1]2'!Y$682</f>
        <v>0</v>
      </c>
      <c r="M12" s="101">
        <f>'[1]2'!AA$682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'[1]2'!C$683</f>
        <v>0</v>
      </c>
      <c r="F13" s="101">
        <f>'[1]2'!D$683</f>
        <v>0</v>
      </c>
      <c r="G13" s="101">
        <f>'[1]2'!E$683</f>
        <v>0</v>
      </c>
      <c r="H13" s="102">
        <f>'[1]2'!F$683</f>
        <v>0</v>
      </c>
      <c r="I13" s="101">
        <f>'[1]2'!G$683</f>
        <v>0</v>
      </c>
      <c r="J13" s="103">
        <f>'[1]2'!H$683</f>
        <v>0</v>
      </c>
      <c r="K13" s="101">
        <f>'[1]2'!P$683</f>
        <v>0</v>
      </c>
      <c r="L13" s="101">
        <f>'[1]2'!Y$683</f>
        <v>0</v>
      </c>
      <c r="M13" s="101">
        <f>'[1]2'!AA$683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'[1]2'!C$684</f>
        <v>72</v>
      </c>
      <c r="F14" s="101">
        <f>'[1]2'!D$684</f>
        <v>77</v>
      </c>
      <c r="G14" s="101">
        <f>'[1]2'!E$684</f>
        <v>0</v>
      </c>
      <c r="H14" s="102">
        <f>'[1]2'!F$684</f>
        <v>48</v>
      </c>
      <c r="I14" s="101">
        <f>'[1]2'!G$684</f>
        <v>40</v>
      </c>
      <c r="J14" s="103">
        <f>'[1]2'!H$684</f>
        <v>40</v>
      </c>
      <c r="K14" s="101">
        <f>'[1]2'!P$684</f>
        <v>49</v>
      </c>
      <c r="L14" s="101">
        <f>'[1]2'!Y$684</f>
        <v>52</v>
      </c>
      <c r="M14" s="101">
        <f>'[1]2'!AA$684</f>
        <v>54.600000000000009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'[1]2'!C$685</f>
        <v>3790</v>
      </c>
      <c r="F15" s="101">
        <f>'[1]2'!D$685</f>
        <v>3778</v>
      </c>
      <c r="G15" s="101">
        <f>'[1]2'!E$685</f>
        <v>3861</v>
      </c>
      <c r="H15" s="102">
        <f>'[1]2'!F$685</f>
        <v>3453</v>
      </c>
      <c r="I15" s="101">
        <f>'[1]2'!G$685</f>
        <v>3520</v>
      </c>
      <c r="J15" s="103">
        <f>'[1]2'!H$685</f>
        <v>3520</v>
      </c>
      <c r="K15" s="101">
        <f>'[1]2'!P$685</f>
        <v>3855</v>
      </c>
      <c r="L15" s="101">
        <f>'[1]2'!Y$685</f>
        <v>3996</v>
      </c>
      <c r="M15" s="101">
        <f>'[1]2'!AA$685</f>
        <v>3195.8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'[1]2'!C$686</f>
        <v>0</v>
      </c>
      <c r="F16" s="101">
        <f>'[1]2'!D$686</f>
        <v>458</v>
      </c>
      <c r="G16" s="101">
        <f>'[1]2'!E$686</f>
        <v>9</v>
      </c>
      <c r="H16" s="102">
        <f>'[1]2'!F$686</f>
        <v>10</v>
      </c>
      <c r="I16" s="101">
        <f>'[1]2'!G$686</f>
        <v>-10</v>
      </c>
      <c r="J16" s="103">
        <f>'[1]2'!H$686</f>
        <v>-10</v>
      </c>
      <c r="K16" s="101">
        <f>'[1]2'!P$686</f>
        <v>10</v>
      </c>
      <c r="L16" s="101">
        <f>'[1]2'!Y$686</f>
        <v>11</v>
      </c>
      <c r="M16" s="101">
        <f>'[1]2'!AA$686</f>
        <v>11.55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'[1]2'!C$687</f>
        <v>0</v>
      </c>
      <c r="F17" s="101">
        <f>'[1]2'!D$687</f>
        <v>0</v>
      </c>
      <c r="G17" s="101">
        <f>'[1]2'!E$687</f>
        <v>8</v>
      </c>
      <c r="H17" s="102">
        <f>'[1]2'!F$687</f>
        <v>0</v>
      </c>
      <c r="I17" s="101">
        <f>'[1]2'!G$687</f>
        <v>0</v>
      </c>
      <c r="J17" s="103">
        <f>'[1]2'!H$687</f>
        <v>0</v>
      </c>
      <c r="K17" s="101">
        <f>'[1]2'!P$687</f>
        <v>0</v>
      </c>
      <c r="L17" s="101">
        <f>'[1]2'!Y$687</f>
        <v>0</v>
      </c>
      <c r="M17" s="101">
        <f>'[1]2'!AA$687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'[1]2'!C$688</f>
        <v>0</v>
      </c>
      <c r="F18" s="101">
        <f>'[1]2'!D$688</f>
        <v>0</v>
      </c>
      <c r="G18" s="101">
        <f>'[1]2'!E$688</f>
        <v>0</v>
      </c>
      <c r="H18" s="102">
        <f>'[1]2'!F$688</f>
        <v>0</v>
      </c>
      <c r="I18" s="101">
        <f>'[1]2'!G$688</f>
        <v>0</v>
      </c>
      <c r="J18" s="103">
        <f>'[1]2'!H$688</f>
        <v>0</v>
      </c>
      <c r="K18" s="101">
        <f>'[1]2'!P$688</f>
        <v>0</v>
      </c>
      <c r="L18" s="101">
        <f>'[1]2'!Y$688</f>
        <v>0</v>
      </c>
      <c r="M18" s="101">
        <f>'[1]2'!AA$688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'[1]2'!C$689</f>
        <v>24676</v>
      </c>
      <c r="F19" s="101">
        <f>'[1]2'!D$689</f>
        <v>26031</v>
      </c>
      <c r="G19" s="101">
        <f>'[1]2'!E$689</f>
        <v>20244</v>
      </c>
      <c r="H19" s="102">
        <f>'[1]2'!F$689</f>
        <v>25743</v>
      </c>
      <c r="I19" s="101">
        <f>'[1]2'!G$689</f>
        <v>36220</v>
      </c>
      <c r="J19" s="103">
        <f>'[1]2'!H$689</f>
        <v>36220</v>
      </c>
      <c r="K19" s="101">
        <f>'[1]2'!P$689</f>
        <v>36283</v>
      </c>
      <c r="L19" s="101">
        <f>'[1]2'!Y$689</f>
        <v>37961</v>
      </c>
      <c r="M19" s="101">
        <f>'[1]2'!AA$689</f>
        <v>36859.049999999996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'[1]2'!C$690</f>
        <v>0</v>
      </c>
      <c r="F20" s="101">
        <f>'[1]2'!D$690</f>
        <v>0</v>
      </c>
      <c r="G20" s="101">
        <f>'[1]2'!E$690</f>
        <v>0</v>
      </c>
      <c r="H20" s="102">
        <f>'[1]2'!F$690</f>
        <v>0</v>
      </c>
      <c r="I20" s="101">
        <f>'[1]2'!G$690</f>
        <v>0</v>
      </c>
      <c r="J20" s="103">
        <f>'[1]2'!H$690</f>
        <v>0</v>
      </c>
      <c r="K20" s="101">
        <f>'[1]2'!P$690</f>
        <v>0</v>
      </c>
      <c r="L20" s="101">
        <f>'[1]2'!Y$690</f>
        <v>0</v>
      </c>
      <c r="M20" s="101">
        <f>'[1]2'!AA$690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'[1]2'!C$691</f>
        <v>0</v>
      </c>
      <c r="F21" s="101">
        <f>'[1]2'!D$691</f>
        <v>0</v>
      </c>
      <c r="G21" s="101">
        <f>'[1]2'!E$691</f>
        <v>0</v>
      </c>
      <c r="H21" s="102">
        <f>'[1]2'!F$691</f>
        <v>0</v>
      </c>
      <c r="I21" s="101">
        <f>'[1]2'!G$691</f>
        <v>0</v>
      </c>
      <c r="J21" s="103">
        <f>'[1]2'!H$691</f>
        <v>0</v>
      </c>
      <c r="K21" s="101">
        <f>'[1]2'!P$691</f>
        <v>0</v>
      </c>
      <c r="L21" s="101">
        <f>'[1]2'!Y$691</f>
        <v>0</v>
      </c>
      <c r="M21" s="101">
        <f>'[1]2'!AA$691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'[1]2'!C$692</f>
        <v>4009</v>
      </c>
      <c r="F22" s="101">
        <f>'[1]2'!D$692</f>
        <v>2168</v>
      </c>
      <c r="G22" s="101">
        <f>'[1]2'!E$692</f>
        <v>1515</v>
      </c>
      <c r="H22" s="102">
        <f>'[1]2'!F$692</f>
        <v>2066</v>
      </c>
      <c r="I22" s="101">
        <f>'[1]2'!G$692</f>
        <v>1964</v>
      </c>
      <c r="J22" s="103">
        <f>'[1]2'!H$692</f>
        <v>1964</v>
      </c>
      <c r="K22" s="101">
        <f>'[1]2'!P$692</f>
        <v>2073</v>
      </c>
      <c r="L22" s="101">
        <f>'[1]2'!Y$692</f>
        <v>2131</v>
      </c>
      <c r="M22" s="101">
        <f>'[1]2'!AA$692</f>
        <v>2237.5500000000002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'[1]2'!C$693</f>
        <v>9430</v>
      </c>
      <c r="F23" s="101">
        <f>'[1]2'!D$693</f>
        <v>8976</v>
      </c>
      <c r="G23" s="101">
        <f>'[1]2'!E$693</f>
        <v>6296</v>
      </c>
      <c r="H23" s="102">
        <f>'[1]2'!F$693</f>
        <v>8883</v>
      </c>
      <c r="I23" s="101">
        <f>'[1]2'!G$693</f>
        <v>4511</v>
      </c>
      <c r="J23" s="103">
        <f>'[1]2'!H$693</f>
        <v>4478</v>
      </c>
      <c r="K23" s="101">
        <f>'[1]2'!P$693</f>
        <v>5611</v>
      </c>
      <c r="L23" s="101">
        <f>'[1]2'!Y$693</f>
        <v>7233</v>
      </c>
      <c r="M23" s="101">
        <f>'[1]2'!AA$693</f>
        <v>7594.6500000000005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'[1]2'!C$694</f>
        <v>0</v>
      </c>
      <c r="F24" s="101">
        <f>'[1]2'!D$694</f>
        <v>0</v>
      </c>
      <c r="G24" s="101">
        <f>'[1]2'!E$694</f>
        <v>0</v>
      </c>
      <c r="H24" s="102">
        <f>'[1]2'!F$694</f>
        <v>0</v>
      </c>
      <c r="I24" s="101">
        <f>'[1]2'!G$694</f>
        <v>0</v>
      </c>
      <c r="J24" s="103">
        <f>'[1]2'!H$694</f>
        <v>0</v>
      </c>
      <c r="K24" s="101">
        <f>'[1]2'!P$694</f>
        <v>0</v>
      </c>
      <c r="L24" s="101">
        <f>'[1]2'!Y$694</f>
        <v>0</v>
      </c>
      <c r="M24" s="101">
        <f>'[1]2'!AA$694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'[1]2'!C$695</f>
        <v>6995</v>
      </c>
      <c r="F25" s="101">
        <f>'[1]2'!D$695</f>
        <v>8101</v>
      </c>
      <c r="G25" s="101">
        <f>'[1]2'!E$695</f>
        <v>8243</v>
      </c>
      <c r="H25" s="102">
        <f>'[1]2'!F$695</f>
        <v>7710</v>
      </c>
      <c r="I25" s="101">
        <f>'[1]2'!G$695</f>
        <v>8825</v>
      </c>
      <c r="J25" s="103">
        <f>'[1]2'!H$695</f>
        <v>8825</v>
      </c>
      <c r="K25" s="101">
        <f>'[1]2'!P$695</f>
        <v>9354</v>
      </c>
      <c r="L25" s="101">
        <f>'[1]2'!Y$695</f>
        <v>9807</v>
      </c>
      <c r="M25" s="101">
        <f>'[1]2'!AA$695</f>
        <v>10297.35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'[1]2'!C$696</f>
        <v>0</v>
      </c>
      <c r="F26" s="101">
        <f>'[1]2'!D$696</f>
        <v>0</v>
      </c>
      <c r="G26" s="101">
        <f>'[1]2'!E$696</f>
        <v>0</v>
      </c>
      <c r="H26" s="102">
        <f>'[1]2'!F$696</f>
        <v>0</v>
      </c>
      <c r="I26" s="101">
        <f>'[1]2'!G$696</f>
        <v>0</v>
      </c>
      <c r="J26" s="103">
        <f>'[1]2'!H$696</f>
        <v>0</v>
      </c>
      <c r="K26" s="101">
        <f>'[1]2'!P$696</f>
        <v>0</v>
      </c>
      <c r="L26" s="101">
        <f>'[1]2'!Y$696</f>
        <v>0</v>
      </c>
      <c r="M26" s="101">
        <f>'[1]2'!AA$696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'[1]2'!C$697</f>
        <v>0</v>
      </c>
      <c r="F27" s="101">
        <f>'[1]2'!D$697</f>
        <v>0</v>
      </c>
      <c r="G27" s="101">
        <f>'[1]2'!E$697</f>
        <v>962</v>
      </c>
      <c r="H27" s="102">
        <f>'[1]2'!F$697</f>
        <v>600</v>
      </c>
      <c r="I27" s="101">
        <f>'[1]2'!G$697</f>
        <v>490</v>
      </c>
      <c r="J27" s="103">
        <f>'[1]2'!H$697</f>
        <v>523</v>
      </c>
      <c r="K27" s="101">
        <f>'[1]2'!P$697</f>
        <v>0</v>
      </c>
      <c r="L27" s="101">
        <f>'[1]2'!Y$697</f>
        <v>0</v>
      </c>
      <c r="M27" s="101">
        <f>'[1]2'!AA$697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'[1]2'!C$698</f>
        <v>0</v>
      </c>
      <c r="F28" s="101">
        <f>'[1]2'!D$698</f>
        <v>0</v>
      </c>
      <c r="G28" s="101">
        <f>'[1]2'!E$698</f>
        <v>0</v>
      </c>
      <c r="H28" s="102">
        <f>'[1]2'!F$698</f>
        <v>0</v>
      </c>
      <c r="I28" s="101">
        <f>'[1]2'!G$698</f>
        <v>0</v>
      </c>
      <c r="J28" s="103">
        <f>'[1]2'!H$698</f>
        <v>0</v>
      </c>
      <c r="K28" s="101">
        <f>'[1]2'!P$698</f>
        <v>0</v>
      </c>
      <c r="L28" s="101">
        <f>'[1]2'!Y$698</f>
        <v>0</v>
      </c>
      <c r="M28" s="101">
        <f>'[1]2'!AA$698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'[1]2'!C$699</f>
        <v>15255</v>
      </c>
      <c r="F29" s="101">
        <f>'[1]2'!D$699</f>
        <v>14915</v>
      </c>
      <c r="G29" s="101">
        <f>'[1]2'!E$699</f>
        <v>18665</v>
      </c>
      <c r="H29" s="102">
        <f>'[1]2'!F$699</f>
        <v>22906</v>
      </c>
      <c r="I29" s="101">
        <f>'[1]2'!G$699</f>
        <v>21979</v>
      </c>
      <c r="J29" s="103">
        <f>'[1]2'!H$699</f>
        <v>21979</v>
      </c>
      <c r="K29" s="101">
        <f>'[1]2'!P$699</f>
        <v>23706</v>
      </c>
      <c r="L29" s="101">
        <f>'[1]2'!Y$699</f>
        <v>23657</v>
      </c>
      <c r="M29" s="101">
        <f>'[1]2'!AA$699</f>
        <v>24839.85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'[1]2'!C$700</f>
        <v>1951</v>
      </c>
      <c r="F30" s="101">
        <f>'[1]2'!D$700</f>
        <v>2255</v>
      </c>
      <c r="G30" s="101">
        <f>'[1]2'!E$700</f>
        <v>1393</v>
      </c>
      <c r="H30" s="102">
        <f>'[1]2'!F$700</f>
        <v>2556</v>
      </c>
      <c r="I30" s="101">
        <f>'[1]2'!G$700</f>
        <v>5068</v>
      </c>
      <c r="J30" s="103">
        <f>'[1]2'!H$700</f>
        <v>5068</v>
      </c>
      <c r="K30" s="101">
        <f>'[1]2'!P$700</f>
        <v>5102</v>
      </c>
      <c r="L30" s="101">
        <f>'[1]2'!Y$700</f>
        <v>5838</v>
      </c>
      <c r="M30" s="101">
        <f>'[1]2'!AA$700</f>
        <v>6129.9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'[1]2'!C$701</f>
        <v>0</v>
      </c>
      <c r="F31" s="101">
        <f>'[1]2'!D$701</f>
        <v>0</v>
      </c>
      <c r="G31" s="101">
        <f>'[1]2'!E$701</f>
        <v>0</v>
      </c>
      <c r="H31" s="102">
        <f>'[1]2'!F$701</f>
        <v>0</v>
      </c>
      <c r="I31" s="101">
        <f>'[1]2'!G$701</f>
        <v>0</v>
      </c>
      <c r="J31" s="103">
        <f>'[1]2'!H$701</f>
        <v>0</v>
      </c>
      <c r="K31" s="101">
        <f>'[1]2'!P$701</f>
        <v>0</v>
      </c>
      <c r="L31" s="101">
        <f>'[1]2'!Y$701</f>
        <v>0</v>
      </c>
      <c r="M31" s="101">
        <f>'[1]2'!AA$701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'[1]2'!C$702</f>
        <v>494</v>
      </c>
      <c r="F32" s="101">
        <f>'[1]2'!D$702</f>
        <v>621</v>
      </c>
      <c r="G32" s="101">
        <f>'[1]2'!E$702</f>
        <v>632</v>
      </c>
      <c r="H32" s="102">
        <f>'[1]2'!F$702</f>
        <v>731</v>
      </c>
      <c r="I32" s="101">
        <f>'[1]2'!G$702</f>
        <v>212</v>
      </c>
      <c r="J32" s="103">
        <f>'[1]2'!H$702</f>
        <v>405</v>
      </c>
      <c r="K32" s="101">
        <f>'[1]2'!P$702</f>
        <v>461</v>
      </c>
      <c r="L32" s="101">
        <f>'[1]2'!Y$702</f>
        <v>500</v>
      </c>
      <c r="M32" s="101">
        <f>'[1]2'!AA$702</f>
        <v>525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'[1]2'!C$703</f>
        <v>41293</v>
      </c>
      <c r="F33" s="101">
        <f>'[1]2'!D$703</f>
        <v>36713</v>
      </c>
      <c r="G33" s="101">
        <f>'[1]2'!E$703</f>
        <v>37098</v>
      </c>
      <c r="H33" s="102">
        <f>'[1]2'!F$703</f>
        <v>40964</v>
      </c>
      <c r="I33" s="101">
        <f>'[1]2'!G$703</f>
        <v>47436</v>
      </c>
      <c r="J33" s="103">
        <f>'[1]2'!H$703</f>
        <v>47436</v>
      </c>
      <c r="K33" s="101">
        <f>'[1]2'!P$703</f>
        <v>48034</v>
      </c>
      <c r="L33" s="101">
        <f>'[1]2'!Y$703</f>
        <v>49541</v>
      </c>
      <c r="M33" s="101">
        <f>'[1]2'!AA$703</f>
        <v>51018.049999999996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'[1]2'!C$704</f>
        <v>43771</v>
      </c>
      <c r="F34" s="101">
        <f>'[1]2'!D$704</f>
        <v>47408</v>
      </c>
      <c r="G34" s="101">
        <f>'[1]2'!E$704</f>
        <v>46617</v>
      </c>
      <c r="H34" s="102">
        <f>'[1]2'!F$704</f>
        <v>58180</v>
      </c>
      <c r="I34" s="101">
        <f>'[1]2'!G$704</f>
        <v>54713</v>
      </c>
      <c r="J34" s="103">
        <f>'[1]2'!H$704</f>
        <v>58713</v>
      </c>
      <c r="K34" s="101">
        <f>'[1]2'!P$704</f>
        <v>63989</v>
      </c>
      <c r="L34" s="101">
        <f>'[1]2'!Y$704</f>
        <v>67829</v>
      </c>
      <c r="M34" s="101">
        <f>'[1]2'!AA$704</f>
        <v>70961.450000000012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'[1]2'!C$705</f>
        <v>0</v>
      </c>
      <c r="F35" s="101">
        <f>'[1]2'!D$705</f>
        <v>0</v>
      </c>
      <c r="G35" s="101">
        <f>'[1]2'!E$705</f>
        <v>0</v>
      </c>
      <c r="H35" s="102">
        <f>'[1]2'!F$705</f>
        <v>0</v>
      </c>
      <c r="I35" s="101">
        <f>'[1]2'!G$705</f>
        <v>0</v>
      </c>
      <c r="J35" s="103">
        <f>'[1]2'!H$705</f>
        <v>0</v>
      </c>
      <c r="K35" s="101">
        <f>'[1]2'!P$705</f>
        <v>0</v>
      </c>
      <c r="L35" s="101">
        <f>'[1]2'!Y$705</f>
        <v>0</v>
      </c>
      <c r="M35" s="101">
        <f>'[1]2'!AA$705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'[1]2'!C$706</f>
        <v>0</v>
      </c>
      <c r="F36" s="101">
        <f>'[1]2'!D$706</f>
        <v>0</v>
      </c>
      <c r="G36" s="101">
        <f>'[1]2'!E$706</f>
        <v>0</v>
      </c>
      <c r="H36" s="102">
        <f>'[1]2'!F$706</f>
        <v>0</v>
      </c>
      <c r="I36" s="101">
        <f>'[1]2'!G$706</f>
        <v>0</v>
      </c>
      <c r="J36" s="103">
        <f>'[1]2'!H$706</f>
        <v>0</v>
      </c>
      <c r="K36" s="101">
        <f>'[1]2'!P$706</f>
        <v>0</v>
      </c>
      <c r="L36" s="101">
        <f>'[1]2'!Y$706</f>
        <v>0</v>
      </c>
      <c r="M36" s="101">
        <f>'[1]2'!AA$706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'[1]2'!C$707</f>
        <v>10537</v>
      </c>
      <c r="F37" s="101">
        <f>'[1]2'!D$707</f>
        <v>11283</v>
      </c>
      <c r="G37" s="101">
        <f>'[1]2'!E$707</f>
        <v>7569</v>
      </c>
      <c r="H37" s="102">
        <f>'[1]2'!F$707</f>
        <v>8732</v>
      </c>
      <c r="I37" s="101">
        <f>'[1]2'!G$707</f>
        <v>8958</v>
      </c>
      <c r="J37" s="103">
        <f>'[1]2'!H$707</f>
        <v>8943</v>
      </c>
      <c r="K37" s="101">
        <f>'[1]2'!P$707</f>
        <v>9285</v>
      </c>
      <c r="L37" s="101">
        <f>'[1]2'!Y$707</f>
        <v>9792</v>
      </c>
      <c r="M37" s="101">
        <f>'[1]2'!AA$707</f>
        <v>10281.6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'[1]2'!C$708</f>
        <v>3205</v>
      </c>
      <c r="F38" s="101">
        <f>'[1]2'!D$708</f>
        <v>2213</v>
      </c>
      <c r="G38" s="101">
        <f>'[1]2'!E$708</f>
        <v>1288</v>
      </c>
      <c r="H38" s="102">
        <f>'[1]2'!F$708</f>
        <v>1381</v>
      </c>
      <c r="I38" s="101">
        <f>'[1]2'!G$708</f>
        <v>1691</v>
      </c>
      <c r="J38" s="103">
        <f>'[1]2'!H$708</f>
        <v>1691</v>
      </c>
      <c r="K38" s="101">
        <f>'[1]2'!P$708</f>
        <v>1518</v>
      </c>
      <c r="L38" s="101">
        <f>'[1]2'!Y$708</f>
        <v>1599</v>
      </c>
      <c r="M38" s="101">
        <f>'[1]2'!AA$708</f>
        <v>1678.95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'[1]2'!C$709</f>
        <v>5121</v>
      </c>
      <c r="F39" s="101">
        <f>'[1]2'!D$709</f>
        <v>5009</v>
      </c>
      <c r="G39" s="101">
        <f>'[1]2'!E$709</f>
        <v>4204</v>
      </c>
      <c r="H39" s="102">
        <f>'[1]2'!F$709</f>
        <v>5714</v>
      </c>
      <c r="I39" s="101">
        <f>'[1]2'!G$709</f>
        <v>5540</v>
      </c>
      <c r="J39" s="103">
        <f>'[1]2'!H$709</f>
        <v>5540</v>
      </c>
      <c r="K39" s="101">
        <f>'[1]2'!P$709</f>
        <v>6774</v>
      </c>
      <c r="L39" s="101">
        <f>'[1]2'!Y$709</f>
        <v>7366</v>
      </c>
      <c r="M39" s="101">
        <f>'[1]2'!AA$709</f>
        <v>7734.3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'[1]2'!C$710</f>
        <v>15809</v>
      </c>
      <c r="F40" s="101">
        <f>'[1]2'!D$710</f>
        <v>13876</v>
      </c>
      <c r="G40" s="101">
        <f>'[1]2'!E$710</f>
        <v>15368</v>
      </c>
      <c r="H40" s="102">
        <f>'[1]2'!F$710</f>
        <v>14450</v>
      </c>
      <c r="I40" s="101">
        <f>'[1]2'!G$710</f>
        <v>21598</v>
      </c>
      <c r="J40" s="103">
        <f>'[1]2'!H$710</f>
        <v>23452</v>
      </c>
      <c r="K40" s="101">
        <f>'[1]2'!P$710</f>
        <v>25389</v>
      </c>
      <c r="L40" s="101">
        <f>'[1]2'!Y$710</f>
        <v>27545</v>
      </c>
      <c r="M40" s="101">
        <f>'[1]2'!AA$710</f>
        <v>28922.25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'[1]2'!C$711</f>
        <v>16</v>
      </c>
      <c r="F41" s="101">
        <f>'[1]2'!D$711</f>
        <v>20</v>
      </c>
      <c r="G41" s="101">
        <f>'[1]2'!E$711</f>
        <v>10</v>
      </c>
      <c r="H41" s="102">
        <f>'[1]2'!F$711</f>
        <v>0</v>
      </c>
      <c r="I41" s="101">
        <f>'[1]2'!G$711</f>
        <v>38</v>
      </c>
      <c r="J41" s="103">
        <f>'[1]2'!H$711</f>
        <v>38</v>
      </c>
      <c r="K41" s="101">
        <f>'[1]2'!P$711</f>
        <v>31</v>
      </c>
      <c r="L41" s="101">
        <f>'[1]2'!Y$711</f>
        <v>33</v>
      </c>
      <c r="M41" s="101">
        <f>'[1]2'!AA$711</f>
        <v>34.65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'[1]2'!C$712</f>
        <v>5769</v>
      </c>
      <c r="F42" s="101">
        <f>'[1]2'!D$712</f>
        <v>3986</v>
      </c>
      <c r="G42" s="101">
        <f>'[1]2'!E$712</f>
        <v>3454</v>
      </c>
      <c r="H42" s="102">
        <f>'[1]2'!F$712</f>
        <v>4574</v>
      </c>
      <c r="I42" s="101">
        <f>'[1]2'!G$712</f>
        <v>2601</v>
      </c>
      <c r="J42" s="103">
        <f>'[1]2'!H$712</f>
        <v>2413</v>
      </c>
      <c r="K42" s="101">
        <f>'[1]2'!P$712</f>
        <v>3006</v>
      </c>
      <c r="L42" s="101">
        <f>'[1]2'!Y$712</f>
        <v>3219</v>
      </c>
      <c r="M42" s="101">
        <f>'[1]2'!AA$712</f>
        <v>3379.9500000000003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'[1]2'!C$713</f>
        <v>51</v>
      </c>
      <c r="F43" s="101">
        <f>'[1]2'!D$713</f>
        <v>80</v>
      </c>
      <c r="G43" s="101">
        <f>'[1]2'!E$713</f>
        <v>5</v>
      </c>
      <c r="H43" s="102">
        <f>'[1]2'!F$713</f>
        <v>0</v>
      </c>
      <c r="I43" s="101">
        <f>'[1]2'!G$713</f>
        <v>0</v>
      </c>
      <c r="J43" s="103">
        <f>'[1]2'!H$713</f>
        <v>9</v>
      </c>
      <c r="K43" s="101">
        <f>'[1]2'!P$713</f>
        <v>0</v>
      </c>
      <c r="L43" s="101">
        <f>'[1]2'!Y$713</f>
        <v>0</v>
      </c>
      <c r="M43" s="101">
        <f>'[1]2'!AA$713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'[1]2'!C$714</f>
        <v>179</v>
      </c>
      <c r="F44" s="101">
        <f>'[1]2'!D$714</f>
        <v>102</v>
      </c>
      <c r="G44" s="101">
        <f>'[1]2'!E$714</f>
        <v>304</v>
      </c>
      <c r="H44" s="102">
        <f>'[1]2'!F$714</f>
        <v>405</v>
      </c>
      <c r="I44" s="101">
        <f>'[1]2'!G$714</f>
        <v>63</v>
      </c>
      <c r="J44" s="103">
        <f>'[1]2'!H$714</f>
        <v>82</v>
      </c>
      <c r="K44" s="101">
        <f>'[1]2'!P$714</f>
        <v>536</v>
      </c>
      <c r="L44" s="101">
        <f>'[1]2'!Y$714</f>
        <v>577</v>
      </c>
      <c r="M44" s="101">
        <f>'[1]2'!AA$714</f>
        <v>605.85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'[1]2'!C$715</f>
        <v>117</v>
      </c>
      <c r="F45" s="101">
        <f>'[1]2'!D$715</f>
        <v>94</v>
      </c>
      <c r="G45" s="101">
        <f>'[1]2'!E$715</f>
        <v>0</v>
      </c>
      <c r="H45" s="102">
        <f>'[1]2'!F$715</f>
        <v>0</v>
      </c>
      <c r="I45" s="101">
        <f>'[1]2'!G$715</f>
        <v>20</v>
      </c>
      <c r="J45" s="103">
        <f>'[1]2'!H$715</f>
        <v>2</v>
      </c>
      <c r="K45" s="101">
        <f>'[1]2'!P$715</f>
        <v>0</v>
      </c>
      <c r="L45" s="101">
        <f>'[1]2'!Y$715</f>
        <v>0</v>
      </c>
      <c r="M45" s="101">
        <f>'[1]2'!AA$715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'[1]2'!C$716</f>
        <v>0</v>
      </c>
      <c r="F46" s="94">
        <f>'[1]2'!D$716</f>
        <v>0</v>
      </c>
      <c r="G46" s="94">
        <f>'[1]2'!E$716</f>
        <v>0</v>
      </c>
      <c r="H46" s="95">
        <f>'[1]2'!F$716</f>
        <v>0</v>
      </c>
      <c r="I46" s="94">
        <f>'[1]2'!G$716</f>
        <v>0</v>
      </c>
      <c r="J46" s="96">
        <f>'[1]2'!H$716</f>
        <v>0</v>
      </c>
      <c r="K46" s="94">
        <f>'[1]2'!P$716</f>
        <v>0</v>
      </c>
      <c r="L46" s="94">
        <f>'[1]2'!Y$716</f>
        <v>0</v>
      </c>
      <c r="M46" s="94">
        <f>'[1]2'!AA$716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98</v>
      </c>
      <c r="F47" s="81">
        <f t="shared" si="3"/>
        <v>2</v>
      </c>
      <c r="G47" s="81">
        <f t="shared" si="3"/>
        <v>7</v>
      </c>
      <c r="H47" s="82">
        <f t="shared" si="3"/>
        <v>0</v>
      </c>
      <c r="I47" s="81">
        <f t="shared" si="3"/>
        <v>0</v>
      </c>
      <c r="J47" s="83">
        <f t="shared" si="3"/>
        <v>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'[1]2'!C$718</f>
        <v>98</v>
      </c>
      <c r="F48" s="88">
        <f>'[1]2'!D$718</f>
        <v>2</v>
      </c>
      <c r="G48" s="88">
        <f>'[1]2'!E$718</f>
        <v>7</v>
      </c>
      <c r="H48" s="89">
        <f>'[1]2'!F$718</f>
        <v>0</v>
      </c>
      <c r="I48" s="88">
        <f>'[1]2'!G$718</f>
        <v>0</v>
      </c>
      <c r="J48" s="90">
        <f>'[1]2'!H$718</f>
        <v>1</v>
      </c>
      <c r="K48" s="88">
        <f>'[1]2'!P$718</f>
        <v>0</v>
      </c>
      <c r="L48" s="88">
        <f>'[1]2'!Y$718</f>
        <v>0</v>
      </c>
      <c r="M48" s="88">
        <f>'[1]2'!AA$718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'[1]2'!C$719</f>
        <v>0</v>
      </c>
      <c r="F49" s="94">
        <f>'[1]2'!D$719</f>
        <v>0</v>
      </c>
      <c r="G49" s="94">
        <f>'[1]2'!E$719</f>
        <v>0</v>
      </c>
      <c r="H49" s="95">
        <f>'[1]2'!F$719</f>
        <v>0</v>
      </c>
      <c r="I49" s="94">
        <f>'[1]2'!G$719</f>
        <v>0</v>
      </c>
      <c r="J49" s="96">
        <f>'[1]2'!H$719</f>
        <v>0</v>
      </c>
      <c r="K49" s="94">
        <f>'[1]2'!P$719</f>
        <v>0</v>
      </c>
      <c r="L49" s="94">
        <f>'[1]2'!Y$719</f>
        <v>0</v>
      </c>
      <c r="M49" s="94">
        <f>'[1]2'!AA$719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28751</v>
      </c>
      <c r="F51" s="74">
        <f t="shared" si="4"/>
        <v>29491</v>
      </c>
      <c r="G51" s="74">
        <f t="shared" si="4"/>
        <v>31890</v>
      </c>
      <c r="H51" s="75">
        <f t="shared" si="4"/>
        <v>31952</v>
      </c>
      <c r="I51" s="74">
        <f t="shared" si="4"/>
        <v>39806</v>
      </c>
      <c r="J51" s="76">
        <f t="shared" si="4"/>
        <v>39806</v>
      </c>
      <c r="K51" s="74">
        <f t="shared" si="4"/>
        <v>37984</v>
      </c>
      <c r="L51" s="74">
        <f t="shared" si="4"/>
        <v>40257</v>
      </c>
      <c r="M51" s="74">
        <f t="shared" si="4"/>
        <v>42269.850000000006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10</v>
      </c>
      <c r="G52" s="88">
        <f t="shared" si="5"/>
        <v>43</v>
      </c>
      <c r="H52" s="89">
        <f t="shared" si="5"/>
        <v>0</v>
      </c>
      <c r="I52" s="88">
        <f t="shared" si="5"/>
        <v>30</v>
      </c>
      <c r="J52" s="90">
        <f t="shared" si="5"/>
        <v>37</v>
      </c>
      <c r="K52" s="88">
        <f t="shared" si="5"/>
        <v>125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'[1]2'!C$723</f>
        <v>0</v>
      </c>
      <c r="F54" s="88">
        <f>'[1]2'!D$723</f>
        <v>0</v>
      </c>
      <c r="G54" s="88">
        <f>'[1]2'!E$723</f>
        <v>0</v>
      </c>
      <c r="H54" s="89">
        <f>'[1]2'!F$723</f>
        <v>0</v>
      </c>
      <c r="I54" s="88">
        <f>'[1]2'!G$723</f>
        <v>0</v>
      </c>
      <c r="J54" s="90">
        <f>'[1]2'!H$723</f>
        <v>0</v>
      </c>
      <c r="K54" s="88">
        <f>'[1]2'!P$723</f>
        <v>0</v>
      </c>
      <c r="L54" s="88">
        <f>'[1]2'!Y$723</f>
        <v>0</v>
      </c>
      <c r="M54" s="88">
        <f>'[1]2'!AA$723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'[1]2'!C$724</f>
        <v>0</v>
      </c>
      <c r="F55" s="94">
        <f>'[1]2'!D$724</f>
        <v>0</v>
      </c>
      <c r="G55" s="94">
        <f>'[1]2'!E$724</f>
        <v>0</v>
      </c>
      <c r="H55" s="95">
        <f>'[1]2'!F$724</f>
        <v>0</v>
      </c>
      <c r="I55" s="94">
        <f>'[1]2'!G$724</f>
        <v>0</v>
      </c>
      <c r="J55" s="96">
        <f>'[1]2'!H$724</f>
        <v>0</v>
      </c>
      <c r="K55" s="94">
        <f>'[1]2'!P$724</f>
        <v>0</v>
      </c>
      <c r="L55" s="94">
        <f>'[1]2'!Y$724</f>
        <v>0</v>
      </c>
      <c r="M55" s="94">
        <f>'[1]2'!AA$724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10</v>
      </c>
      <c r="G56" s="94">
        <f t="shared" si="7"/>
        <v>43</v>
      </c>
      <c r="H56" s="95">
        <f t="shared" si="7"/>
        <v>0</v>
      </c>
      <c r="I56" s="94">
        <f t="shared" si="7"/>
        <v>30</v>
      </c>
      <c r="J56" s="96">
        <f t="shared" si="7"/>
        <v>37</v>
      </c>
      <c r="K56" s="94">
        <f t="shared" si="7"/>
        <v>125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'[1]2'!C$726</f>
        <v>0</v>
      </c>
      <c r="F57" s="88">
        <f>'[1]2'!D$726</f>
        <v>10</v>
      </c>
      <c r="G57" s="88">
        <f>'[1]2'!E$726</f>
        <v>43</v>
      </c>
      <c r="H57" s="89">
        <f>'[1]2'!F$726</f>
        <v>0</v>
      </c>
      <c r="I57" s="88">
        <f>'[1]2'!G$726</f>
        <v>30</v>
      </c>
      <c r="J57" s="90">
        <f>'[1]2'!H$726</f>
        <v>37</v>
      </c>
      <c r="K57" s="88">
        <f>'[1]2'!P$726</f>
        <v>125</v>
      </c>
      <c r="L57" s="88">
        <f>'[1]2'!Y$726</f>
        <v>0</v>
      </c>
      <c r="M57" s="88">
        <f>'[1]2'!AA$726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'[1]2'!C$727</f>
        <v>0</v>
      </c>
      <c r="F58" s="94">
        <f>'[1]2'!D$727</f>
        <v>0</v>
      </c>
      <c r="G58" s="94">
        <f>'[1]2'!E$727</f>
        <v>0</v>
      </c>
      <c r="H58" s="95">
        <f>'[1]2'!F$727</f>
        <v>0</v>
      </c>
      <c r="I58" s="94">
        <f>'[1]2'!G$727</f>
        <v>0</v>
      </c>
      <c r="J58" s="96">
        <f>'[1]2'!H$727</f>
        <v>0</v>
      </c>
      <c r="K58" s="94">
        <f>'[1]2'!P$727</f>
        <v>0</v>
      </c>
      <c r="L58" s="94">
        <f>'[1]2'!Y$727</f>
        <v>0</v>
      </c>
      <c r="M58" s="94">
        <f>'[1]2'!AA$727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26</v>
      </c>
      <c r="G59" s="81">
        <f t="shared" si="8"/>
        <v>55</v>
      </c>
      <c r="H59" s="82">
        <f t="shared" si="8"/>
        <v>90</v>
      </c>
      <c r="I59" s="81">
        <f t="shared" si="8"/>
        <v>90</v>
      </c>
      <c r="J59" s="83">
        <f t="shared" si="8"/>
        <v>83</v>
      </c>
      <c r="K59" s="81">
        <f t="shared" si="8"/>
        <v>90</v>
      </c>
      <c r="L59" s="81">
        <f t="shared" si="8"/>
        <v>95</v>
      </c>
      <c r="M59" s="81">
        <f t="shared" si="8"/>
        <v>99.75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'[1]2'!C$729</f>
        <v>0</v>
      </c>
      <c r="F60" s="88">
        <f>'[1]2'!D$729</f>
        <v>0</v>
      </c>
      <c r="G60" s="88">
        <f>'[1]2'!E$729</f>
        <v>0</v>
      </c>
      <c r="H60" s="89">
        <f>'[1]2'!F$729</f>
        <v>0</v>
      </c>
      <c r="I60" s="88">
        <f>'[1]2'!G$729</f>
        <v>0</v>
      </c>
      <c r="J60" s="90">
        <f>'[1]2'!H$729</f>
        <v>0</v>
      </c>
      <c r="K60" s="88">
        <f>'[1]2'!P$729</f>
        <v>0</v>
      </c>
      <c r="L60" s="88">
        <f>'[1]2'!Y$729</f>
        <v>0</v>
      </c>
      <c r="M60" s="88">
        <f>'[1]2'!AA$729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'[1]2'!C$730</f>
        <v>0</v>
      </c>
      <c r="F61" s="94">
        <f>'[1]2'!D$730</f>
        <v>26</v>
      </c>
      <c r="G61" s="94">
        <f>'[1]2'!E$730</f>
        <v>55</v>
      </c>
      <c r="H61" s="95">
        <f>'[1]2'!F$730</f>
        <v>90</v>
      </c>
      <c r="I61" s="94">
        <f>'[1]2'!G$730</f>
        <v>90</v>
      </c>
      <c r="J61" s="96">
        <f>'[1]2'!H$730</f>
        <v>83</v>
      </c>
      <c r="K61" s="94">
        <f>'[1]2'!P$730</f>
        <v>90</v>
      </c>
      <c r="L61" s="94">
        <f>'[1]2'!Y$730</f>
        <v>95</v>
      </c>
      <c r="M61" s="94">
        <f>'[1]2'!AA$730</f>
        <v>99.75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'[1]2'!C$731</f>
        <v>0</v>
      </c>
      <c r="F62" s="101">
        <f>'[1]2'!D$731</f>
        <v>0</v>
      </c>
      <c r="G62" s="101">
        <f>'[1]2'!E$731</f>
        <v>0</v>
      </c>
      <c r="H62" s="102">
        <f>'[1]2'!F$731</f>
        <v>0</v>
      </c>
      <c r="I62" s="101">
        <f>'[1]2'!G$731</f>
        <v>0</v>
      </c>
      <c r="J62" s="103">
        <f>'[1]2'!H$731</f>
        <v>0</v>
      </c>
      <c r="K62" s="101">
        <f>'[1]2'!P$731</f>
        <v>0</v>
      </c>
      <c r="L62" s="101">
        <f>'[1]2'!Y$731</f>
        <v>0</v>
      </c>
      <c r="M62" s="101">
        <f>'[1]2'!AA$731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'[1]2'!C$732</f>
        <v>0</v>
      </c>
      <c r="F63" s="101">
        <f>'[1]2'!D$732</f>
        <v>0</v>
      </c>
      <c r="G63" s="101">
        <f>'[1]2'!E$732</f>
        <v>0</v>
      </c>
      <c r="H63" s="102">
        <f>'[1]2'!F$732</f>
        <v>0</v>
      </c>
      <c r="I63" s="101">
        <f>'[1]2'!G$732</f>
        <v>0</v>
      </c>
      <c r="J63" s="103">
        <f>'[1]2'!H$732</f>
        <v>0</v>
      </c>
      <c r="K63" s="101">
        <f>'[1]2'!P$732</f>
        <v>0</v>
      </c>
      <c r="L63" s="101">
        <f>'[1]2'!Y$732</f>
        <v>0</v>
      </c>
      <c r="M63" s="101">
        <f>'[1]2'!AA$732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'[1]2'!C$735</f>
        <v>0</v>
      </c>
      <c r="F66" s="88">
        <f>'[1]2'!D$735</f>
        <v>0</v>
      </c>
      <c r="G66" s="88">
        <f>'[1]2'!E$735</f>
        <v>0</v>
      </c>
      <c r="H66" s="89">
        <f>'[1]2'!F$735</f>
        <v>0</v>
      </c>
      <c r="I66" s="88">
        <f>'[1]2'!G$735</f>
        <v>0</v>
      </c>
      <c r="J66" s="90">
        <f>'[1]2'!H$735</f>
        <v>0</v>
      </c>
      <c r="K66" s="88">
        <f>'[1]2'!P$735</f>
        <v>0</v>
      </c>
      <c r="L66" s="88">
        <f>'[1]2'!Y$735</f>
        <v>0</v>
      </c>
      <c r="M66" s="90">
        <f>'[1]2'!AA$735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'[1]2'!C$736</f>
        <v>0</v>
      </c>
      <c r="F67" s="94">
        <f>'[1]2'!D$736</f>
        <v>0</v>
      </c>
      <c r="G67" s="94">
        <f>'[1]2'!E$736</f>
        <v>0</v>
      </c>
      <c r="H67" s="95">
        <f>'[1]2'!F$736</f>
        <v>0</v>
      </c>
      <c r="I67" s="94">
        <f>'[1]2'!G$736</f>
        <v>0</v>
      </c>
      <c r="J67" s="96">
        <f>'[1]2'!H$736</f>
        <v>0</v>
      </c>
      <c r="K67" s="94">
        <f>'[1]2'!P$736</f>
        <v>0</v>
      </c>
      <c r="L67" s="94">
        <f>'[1]2'!Y$736</f>
        <v>0</v>
      </c>
      <c r="M67" s="96">
        <f>'[1]2'!AA$736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'[1]2'!C$738</f>
        <v>0</v>
      </c>
      <c r="F69" s="88">
        <f>'[1]2'!D$738</f>
        <v>0</v>
      </c>
      <c r="G69" s="88">
        <f>'[1]2'!E$738</f>
        <v>0</v>
      </c>
      <c r="H69" s="89">
        <f>'[1]2'!F$738</f>
        <v>0</v>
      </c>
      <c r="I69" s="88">
        <f>'[1]2'!G$738</f>
        <v>0</v>
      </c>
      <c r="J69" s="90">
        <f>'[1]2'!H$738</f>
        <v>0</v>
      </c>
      <c r="K69" s="88">
        <f>'[1]2'!P$738</f>
        <v>0</v>
      </c>
      <c r="L69" s="88">
        <f>'[1]2'!Y$738</f>
        <v>0</v>
      </c>
      <c r="M69" s="90">
        <f>'[1]2'!AA$738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'[1]2'!C$739</f>
        <v>0</v>
      </c>
      <c r="F70" s="94">
        <f>'[1]2'!D$739</f>
        <v>0</v>
      </c>
      <c r="G70" s="94">
        <f>'[1]2'!E$739</f>
        <v>0</v>
      </c>
      <c r="H70" s="95">
        <f>'[1]2'!F$739</f>
        <v>0</v>
      </c>
      <c r="I70" s="94">
        <f>'[1]2'!G$739</f>
        <v>0</v>
      </c>
      <c r="J70" s="96">
        <f>'[1]2'!H$739</f>
        <v>0</v>
      </c>
      <c r="K70" s="94">
        <f>'[1]2'!P$739</f>
        <v>0</v>
      </c>
      <c r="L70" s="94">
        <f>'[1]2'!Y$739</f>
        <v>0</v>
      </c>
      <c r="M70" s="96">
        <f>'[1]2'!AA$739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'[1]2'!C$740</f>
        <v>26630</v>
      </c>
      <c r="F72" s="101">
        <f>'[1]2'!D$740</f>
        <v>26922</v>
      </c>
      <c r="G72" s="101">
        <f>'[1]2'!E$740</f>
        <v>28529</v>
      </c>
      <c r="H72" s="102">
        <f>'[1]2'!F$740</f>
        <v>31131</v>
      </c>
      <c r="I72" s="101">
        <f>'[1]2'!G$740</f>
        <v>35028</v>
      </c>
      <c r="J72" s="103">
        <f>'[1]2'!H$740</f>
        <v>35028</v>
      </c>
      <c r="K72" s="101">
        <f>'[1]2'!P$740</f>
        <v>37129</v>
      </c>
      <c r="L72" s="101">
        <f>'[1]2'!Y$740</f>
        <v>39356</v>
      </c>
      <c r="M72" s="101">
        <f>'[1]2'!AA$740</f>
        <v>41323.800000000003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2121</v>
      </c>
      <c r="F73" s="101">
        <f t="shared" si="12"/>
        <v>2533</v>
      </c>
      <c r="G73" s="101">
        <f t="shared" si="12"/>
        <v>3263</v>
      </c>
      <c r="H73" s="102">
        <f t="shared" si="12"/>
        <v>731</v>
      </c>
      <c r="I73" s="101">
        <f t="shared" si="12"/>
        <v>4658</v>
      </c>
      <c r="J73" s="103">
        <f t="shared" si="12"/>
        <v>4658</v>
      </c>
      <c r="K73" s="101">
        <f t="shared" si="12"/>
        <v>640</v>
      </c>
      <c r="L73" s="101">
        <f t="shared" si="12"/>
        <v>806</v>
      </c>
      <c r="M73" s="101">
        <f t="shared" si="12"/>
        <v>846.30000000000007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'[1]2'!C$742</f>
        <v>2121</v>
      </c>
      <c r="F74" s="88">
        <f>'[1]2'!D$742</f>
        <v>2533</v>
      </c>
      <c r="G74" s="88">
        <f>'[1]2'!E$742</f>
        <v>3263</v>
      </c>
      <c r="H74" s="89">
        <f>'[1]2'!F$742</f>
        <v>731</v>
      </c>
      <c r="I74" s="88">
        <f>'[1]2'!G$742</f>
        <v>4658</v>
      </c>
      <c r="J74" s="90">
        <f>'[1]2'!H$742</f>
        <v>4658</v>
      </c>
      <c r="K74" s="88">
        <f>'[1]2'!P$742</f>
        <v>640</v>
      </c>
      <c r="L74" s="88">
        <f>'[1]2'!Y$742</f>
        <v>806</v>
      </c>
      <c r="M74" s="88">
        <f>'[1]2'!AA$742</f>
        <v>846.30000000000007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'[1]2'!C$743</f>
        <v>0</v>
      </c>
      <c r="F75" s="94">
        <f>'[1]2'!D$743</f>
        <v>0</v>
      </c>
      <c r="G75" s="94">
        <f>'[1]2'!E$743</f>
        <v>0</v>
      </c>
      <c r="H75" s="95">
        <f>'[1]2'!F$743</f>
        <v>0</v>
      </c>
      <c r="I75" s="94">
        <f>'[1]2'!G$743</f>
        <v>0</v>
      </c>
      <c r="J75" s="96">
        <f>'[1]2'!H$743</f>
        <v>0</v>
      </c>
      <c r="K75" s="94">
        <f>'[1]2'!P$743</f>
        <v>0</v>
      </c>
      <c r="L75" s="94">
        <f>'[1]2'!Y$743</f>
        <v>0</v>
      </c>
      <c r="M75" s="94">
        <f>'[1]2'!AA$743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10778</v>
      </c>
      <c r="F77" s="74">
        <f t="shared" si="13"/>
        <v>1754</v>
      </c>
      <c r="G77" s="74">
        <f t="shared" si="13"/>
        <v>4685</v>
      </c>
      <c r="H77" s="75">
        <f t="shared" si="13"/>
        <v>16805</v>
      </c>
      <c r="I77" s="74">
        <f t="shared" si="13"/>
        <v>11613</v>
      </c>
      <c r="J77" s="76">
        <f t="shared" si="13"/>
        <v>11613</v>
      </c>
      <c r="K77" s="74">
        <f t="shared" si="13"/>
        <v>15446</v>
      </c>
      <c r="L77" s="74">
        <f t="shared" si="13"/>
        <v>23801</v>
      </c>
      <c r="M77" s="74">
        <f t="shared" si="13"/>
        <v>29173.05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'[1]2'!C$746</f>
        <v>0</v>
      </c>
      <c r="F79" s="88">
        <f>'[1]2'!D$746</f>
        <v>0</v>
      </c>
      <c r="G79" s="88">
        <f>'[1]2'!E$746</f>
        <v>0</v>
      </c>
      <c r="H79" s="89">
        <f>'[1]2'!F$746</f>
        <v>0</v>
      </c>
      <c r="I79" s="88">
        <f>'[1]2'!G$746</f>
        <v>0</v>
      </c>
      <c r="J79" s="90">
        <f>'[1]2'!H$746</f>
        <v>0</v>
      </c>
      <c r="K79" s="88">
        <f>'[1]2'!P$746</f>
        <v>0</v>
      </c>
      <c r="L79" s="88">
        <f>'[1]2'!Y$746</f>
        <v>0</v>
      </c>
      <c r="M79" s="88">
        <f>'[1]2'!AA$746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'[1]2'!C$747</f>
        <v>0</v>
      </c>
      <c r="F80" s="94">
        <f>'[1]2'!D$747</f>
        <v>0</v>
      </c>
      <c r="G80" s="94">
        <f>'[1]2'!E$747</f>
        <v>0</v>
      </c>
      <c r="H80" s="95">
        <f>'[1]2'!F$747</f>
        <v>0</v>
      </c>
      <c r="I80" s="94">
        <f>'[1]2'!G$747</f>
        <v>0</v>
      </c>
      <c r="J80" s="96">
        <f>'[1]2'!H$747</f>
        <v>0</v>
      </c>
      <c r="K80" s="94">
        <f>'[1]2'!P$747</f>
        <v>0</v>
      </c>
      <c r="L80" s="94">
        <f>'[1]2'!Y$747</f>
        <v>0</v>
      </c>
      <c r="M80" s="94">
        <f>'[1]2'!AA$747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10778</v>
      </c>
      <c r="F81" s="101">
        <f t="shared" si="15"/>
        <v>1754</v>
      </c>
      <c r="G81" s="101">
        <f t="shared" si="15"/>
        <v>4685</v>
      </c>
      <c r="H81" s="102">
        <f t="shared" si="15"/>
        <v>16805</v>
      </c>
      <c r="I81" s="101">
        <f t="shared" si="15"/>
        <v>11613</v>
      </c>
      <c r="J81" s="103">
        <f t="shared" si="15"/>
        <v>11613</v>
      </c>
      <c r="K81" s="101">
        <f t="shared" si="15"/>
        <v>15446</v>
      </c>
      <c r="L81" s="101">
        <f t="shared" si="15"/>
        <v>23801</v>
      </c>
      <c r="M81" s="101">
        <f t="shared" si="15"/>
        <v>29173.05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'[1]2'!C$749</f>
        <v>6121</v>
      </c>
      <c r="F82" s="88">
        <f>'[1]2'!D$749</f>
        <v>915</v>
      </c>
      <c r="G82" s="88">
        <f>'[1]2'!E$749</f>
        <v>0</v>
      </c>
      <c r="H82" s="89">
        <f>'[1]2'!F$749</f>
        <v>11849</v>
      </c>
      <c r="I82" s="88">
        <f>'[1]2'!G$749</f>
        <v>5105</v>
      </c>
      <c r="J82" s="90">
        <f>'[1]2'!H$749</f>
        <v>6657</v>
      </c>
      <c r="K82" s="88">
        <f>'[1]2'!P$749</f>
        <v>800</v>
      </c>
      <c r="L82" s="88">
        <f>'[1]2'!Y$749</f>
        <v>8182</v>
      </c>
      <c r="M82" s="88">
        <f>'[1]2'!AA$749</f>
        <v>15773.099999999999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'[1]2'!C$750</f>
        <v>4657</v>
      </c>
      <c r="F83" s="94">
        <f>'[1]2'!D$750</f>
        <v>839</v>
      </c>
      <c r="G83" s="94">
        <f>'[1]2'!E$750</f>
        <v>4685</v>
      </c>
      <c r="H83" s="95">
        <f>'[1]2'!F$750</f>
        <v>4956</v>
      </c>
      <c r="I83" s="94">
        <f>'[1]2'!G$750</f>
        <v>6508</v>
      </c>
      <c r="J83" s="96">
        <f>'[1]2'!H$750</f>
        <v>4956</v>
      </c>
      <c r="K83" s="94">
        <f>'[1]2'!P$750</f>
        <v>14646</v>
      </c>
      <c r="L83" s="94">
        <f>'[1]2'!Y$750</f>
        <v>15619</v>
      </c>
      <c r="M83" s="94">
        <f>'[1]2'!AA$750</f>
        <v>13399.95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'[1]2'!C$751</f>
        <v>0</v>
      </c>
      <c r="F84" s="101">
        <f>'[1]2'!D$751</f>
        <v>0</v>
      </c>
      <c r="G84" s="101">
        <f>'[1]2'!E$751</f>
        <v>0</v>
      </c>
      <c r="H84" s="102">
        <f>'[1]2'!F$751</f>
        <v>0</v>
      </c>
      <c r="I84" s="101">
        <f>'[1]2'!G$751</f>
        <v>0</v>
      </c>
      <c r="J84" s="103">
        <f>'[1]2'!H$751</f>
        <v>0</v>
      </c>
      <c r="K84" s="101">
        <f>'[1]2'!P$751</f>
        <v>0</v>
      </c>
      <c r="L84" s="101">
        <f>'[1]2'!Y$751</f>
        <v>0</v>
      </c>
      <c r="M84" s="101">
        <f>'[1]2'!AA$751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'[1]2'!C$752</f>
        <v>0</v>
      </c>
      <c r="F85" s="101">
        <f>'[1]2'!D$752</f>
        <v>0</v>
      </c>
      <c r="G85" s="101">
        <f>'[1]2'!E$752</f>
        <v>0</v>
      </c>
      <c r="H85" s="102">
        <f>'[1]2'!F$752</f>
        <v>0</v>
      </c>
      <c r="I85" s="101">
        <f>'[1]2'!G$752</f>
        <v>0</v>
      </c>
      <c r="J85" s="103">
        <f>'[1]2'!H$752</f>
        <v>0</v>
      </c>
      <c r="K85" s="101">
        <f>'[1]2'!P$752</f>
        <v>0</v>
      </c>
      <c r="L85" s="101">
        <f>'[1]2'!Y$752</f>
        <v>0</v>
      </c>
      <c r="M85" s="101">
        <f>'[1]2'!AA$752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'[1]2'!C$753</f>
        <v>0</v>
      </c>
      <c r="F86" s="101">
        <f>'[1]2'!D$753</f>
        <v>0</v>
      </c>
      <c r="G86" s="101">
        <f>'[1]2'!E$753</f>
        <v>0</v>
      </c>
      <c r="H86" s="102">
        <f>'[1]2'!F$753</f>
        <v>0</v>
      </c>
      <c r="I86" s="101">
        <f>'[1]2'!G$753</f>
        <v>0</v>
      </c>
      <c r="J86" s="103">
        <f>'[1]2'!H$753</f>
        <v>0</v>
      </c>
      <c r="K86" s="101">
        <f>'[1]2'!P$753</f>
        <v>0</v>
      </c>
      <c r="L86" s="101">
        <f>'[1]2'!Y$753</f>
        <v>0</v>
      </c>
      <c r="M86" s="101">
        <f>'[1]2'!AA$753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'[1]2'!C$754</f>
        <v>0</v>
      </c>
      <c r="F87" s="101">
        <f>'[1]2'!D$754</f>
        <v>0</v>
      </c>
      <c r="G87" s="101">
        <f>'[1]2'!E$754</f>
        <v>0</v>
      </c>
      <c r="H87" s="102">
        <f>'[1]2'!F$754</f>
        <v>0</v>
      </c>
      <c r="I87" s="101">
        <f>'[1]2'!G$754</f>
        <v>0</v>
      </c>
      <c r="J87" s="103">
        <f>'[1]2'!H$754</f>
        <v>0</v>
      </c>
      <c r="K87" s="101">
        <f>'[1]2'!P$754</f>
        <v>0</v>
      </c>
      <c r="L87" s="101">
        <f>'[1]2'!Y$754</f>
        <v>0</v>
      </c>
      <c r="M87" s="101">
        <f>'[1]2'!AA$754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'[1]2'!C$755</f>
        <v>0</v>
      </c>
      <c r="F88" s="101">
        <f>'[1]2'!D$755</f>
        <v>0</v>
      </c>
      <c r="G88" s="101">
        <f>'[1]2'!E$755</f>
        <v>0</v>
      </c>
      <c r="H88" s="102">
        <f>'[1]2'!F$755</f>
        <v>0</v>
      </c>
      <c r="I88" s="101">
        <f>'[1]2'!G$755</f>
        <v>0</v>
      </c>
      <c r="J88" s="103">
        <f>'[1]2'!H$755</f>
        <v>0</v>
      </c>
      <c r="K88" s="101">
        <f>'[1]2'!P$755</f>
        <v>0</v>
      </c>
      <c r="L88" s="101">
        <f>'[1]2'!Y$755</f>
        <v>0</v>
      </c>
      <c r="M88" s="101">
        <f>'[1]2'!AA$755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'[1]2'!C$756</f>
        <v>0</v>
      </c>
      <c r="F90" s="74">
        <f>'[1]2'!D$756</f>
        <v>0</v>
      </c>
      <c r="G90" s="74">
        <f>'[1]2'!E$756</f>
        <v>0</v>
      </c>
      <c r="H90" s="75">
        <f>'[1]2'!F$756</f>
        <v>0</v>
      </c>
      <c r="I90" s="74">
        <f>'[1]2'!G$756</f>
        <v>0</v>
      </c>
      <c r="J90" s="76">
        <f>'[1]2'!H$756</f>
        <v>0</v>
      </c>
      <c r="K90" s="74">
        <f>'[1]2'!P$756</f>
        <v>0</v>
      </c>
      <c r="L90" s="74">
        <f>'[1]2'!Y$756</f>
        <v>0</v>
      </c>
      <c r="M90" s="74">
        <f>'[1]2'!AA$756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855977</v>
      </c>
      <c r="F92" s="28">
        <f t="shared" ref="F92:M92" si="16">F4+F51+F77+F90</f>
        <v>898261</v>
      </c>
      <c r="G92" s="28">
        <f t="shared" si="16"/>
        <v>947563</v>
      </c>
      <c r="H92" s="29">
        <f t="shared" si="16"/>
        <v>1130564</v>
      </c>
      <c r="I92" s="28">
        <f t="shared" si="16"/>
        <v>1097262</v>
      </c>
      <c r="J92" s="30">
        <f t="shared" si="16"/>
        <v>1067498</v>
      </c>
      <c r="K92" s="28">
        <f t="shared" si="16"/>
        <v>1156894</v>
      </c>
      <c r="L92" s="28">
        <f t="shared" si="16"/>
        <v>1259295</v>
      </c>
      <c r="M92" s="28">
        <f t="shared" si="16"/>
        <v>1360182.7500000002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'[1]2'!$B$13)</f>
        <v>Table B.2e: Payments and estimates by economic classification: Central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678471</v>
      </c>
      <c r="F4" s="74">
        <f t="shared" ref="F4:M4" si="0">F5+F8+F47</f>
        <v>773293</v>
      </c>
      <c r="G4" s="74">
        <f t="shared" si="0"/>
        <v>803646</v>
      </c>
      <c r="H4" s="75">
        <f t="shared" si="0"/>
        <v>916198</v>
      </c>
      <c r="I4" s="74">
        <f t="shared" si="0"/>
        <v>937201</v>
      </c>
      <c r="J4" s="76">
        <f t="shared" si="0"/>
        <v>954585</v>
      </c>
      <c r="K4" s="74">
        <f t="shared" si="0"/>
        <v>1018173</v>
      </c>
      <c r="L4" s="74">
        <f t="shared" si="0"/>
        <v>1075558</v>
      </c>
      <c r="M4" s="74">
        <f t="shared" si="0"/>
        <v>1120267.6000000001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466755</v>
      </c>
      <c r="F5" s="81">
        <f t="shared" ref="F5:M5" si="1">SUM(F6:F7)</f>
        <v>534738</v>
      </c>
      <c r="G5" s="81">
        <f t="shared" si="1"/>
        <v>594809</v>
      </c>
      <c r="H5" s="82">
        <f t="shared" si="1"/>
        <v>654147</v>
      </c>
      <c r="I5" s="81">
        <f t="shared" si="1"/>
        <v>654147</v>
      </c>
      <c r="J5" s="83">
        <f t="shared" si="1"/>
        <v>668031</v>
      </c>
      <c r="K5" s="81">
        <f t="shared" si="1"/>
        <v>719349</v>
      </c>
      <c r="L5" s="81">
        <f t="shared" si="1"/>
        <v>764373</v>
      </c>
      <c r="M5" s="81">
        <f t="shared" si="1"/>
        <v>793454.65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'[1]2'!C$826</f>
        <v>396742</v>
      </c>
      <c r="F6" s="88">
        <f>'[1]2'!D$826</f>
        <v>481264</v>
      </c>
      <c r="G6" s="88">
        <f>'[1]2'!E$826</f>
        <v>505588</v>
      </c>
      <c r="H6" s="89">
        <f>'[1]2'!F$826</f>
        <v>579010</v>
      </c>
      <c r="I6" s="88">
        <f>'[1]2'!G$826</f>
        <v>586099</v>
      </c>
      <c r="J6" s="90">
        <f>'[1]2'!H$826</f>
        <v>592894</v>
      </c>
      <c r="K6" s="88">
        <f>'[1]2'!P$826</f>
        <v>641454</v>
      </c>
      <c r="L6" s="88">
        <f>'[1]2'!Y$826</f>
        <v>682191</v>
      </c>
      <c r="M6" s="88">
        <f>'[1]2'!AA$826</f>
        <v>702163.55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'[1]2'!C$827</f>
        <v>70013</v>
      </c>
      <c r="F7" s="94">
        <f>'[1]2'!D$827</f>
        <v>53474</v>
      </c>
      <c r="G7" s="94">
        <f>'[1]2'!E$827</f>
        <v>89221</v>
      </c>
      <c r="H7" s="95">
        <f>'[1]2'!F$827</f>
        <v>75137</v>
      </c>
      <c r="I7" s="94">
        <f>'[1]2'!G$827</f>
        <v>68048</v>
      </c>
      <c r="J7" s="96">
        <f>'[1]2'!H$827</f>
        <v>75137</v>
      </c>
      <c r="K7" s="94">
        <f>'[1]2'!P$827</f>
        <v>77895</v>
      </c>
      <c r="L7" s="94">
        <f>'[1]2'!Y$827</f>
        <v>82182</v>
      </c>
      <c r="M7" s="94">
        <f>'[1]2'!AA$827</f>
        <v>91291.1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211716</v>
      </c>
      <c r="F8" s="81">
        <f t="shared" si="2"/>
        <v>238552</v>
      </c>
      <c r="G8" s="81">
        <f t="shared" si="2"/>
        <v>208828</v>
      </c>
      <c r="H8" s="82">
        <f t="shared" si="2"/>
        <v>262051</v>
      </c>
      <c r="I8" s="81">
        <f t="shared" si="2"/>
        <v>283054</v>
      </c>
      <c r="J8" s="83">
        <f t="shared" si="2"/>
        <v>286554</v>
      </c>
      <c r="K8" s="81">
        <f t="shared" si="2"/>
        <v>298824</v>
      </c>
      <c r="L8" s="81">
        <f t="shared" si="2"/>
        <v>311185</v>
      </c>
      <c r="M8" s="81">
        <f t="shared" si="2"/>
        <v>326812.95000000007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'[1]2'!C$829</f>
        <v>13</v>
      </c>
      <c r="F9" s="88">
        <f>'[1]2'!D$829</f>
        <v>85</v>
      </c>
      <c r="G9" s="88">
        <f>'[1]2'!E$829</f>
        <v>68</v>
      </c>
      <c r="H9" s="89">
        <f>'[1]2'!F$829</f>
        <v>136</v>
      </c>
      <c r="I9" s="88">
        <f>'[1]2'!G$829</f>
        <v>145</v>
      </c>
      <c r="J9" s="90">
        <f>'[1]2'!H$829</f>
        <v>145</v>
      </c>
      <c r="K9" s="88">
        <f>'[1]2'!P$829</f>
        <v>136</v>
      </c>
      <c r="L9" s="88">
        <f>'[1]2'!Y$829</f>
        <v>143</v>
      </c>
      <c r="M9" s="88">
        <f>'[1]2'!AA$829</f>
        <v>150.15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'[1]2'!C$830</f>
        <v>27</v>
      </c>
      <c r="F10" s="101">
        <f>'[1]2'!D$830</f>
        <v>3</v>
      </c>
      <c r="G10" s="101">
        <f>'[1]2'!E$830</f>
        <v>0</v>
      </c>
      <c r="H10" s="102">
        <f>'[1]2'!F$830</f>
        <v>0</v>
      </c>
      <c r="I10" s="101">
        <f>'[1]2'!G$830</f>
        <v>0</v>
      </c>
      <c r="J10" s="103">
        <f>'[1]2'!H$830</f>
        <v>0</v>
      </c>
      <c r="K10" s="101">
        <f>'[1]2'!P$830</f>
        <v>0</v>
      </c>
      <c r="L10" s="101">
        <f>'[1]2'!Y$830</f>
        <v>0</v>
      </c>
      <c r="M10" s="101">
        <f>'[1]2'!AA$830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'[1]2'!C$831</f>
        <v>1888</v>
      </c>
      <c r="F11" s="101">
        <f>'[1]2'!D$831</f>
        <v>1121</v>
      </c>
      <c r="G11" s="101">
        <f>'[1]2'!E$831</f>
        <v>203</v>
      </c>
      <c r="H11" s="102">
        <f>'[1]2'!F$831</f>
        <v>1566</v>
      </c>
      <c r="I11" s="101">
        <f>'[1]2'!G$831</f>
        <v>885</v>
      </c>
      <c r="J11" s="103">
        <f>'[1]2'!H$831</f>
        <v>885</v>
      </c>
      <c r="K11" s="101">
        <f>'[1]2'!P$831</f>
        <v>938</v>
      </c>
      <c r="L11" s="101">
        <f>'[1]2'!Y$831</f>
        <v>994</v>
      </c>
      <c r="M11" s="101">
        <f>'[1]2'!AA$831</f>
        <v>678.7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'[1]2'!C$832</f>
        <v>0</v>
      </c>
      <c r="F12" s="101">
        <f>'[1]2'!D$832</f>
        <v>0</v>
      </c>
      <c r="G12" s="101">
        <f>'[1]2'!E$832</f>
        <v>0</v>
      </c>
      <c r="H12" s="102">
        <f>'[1]2'!F$832</f>
        <v>0</v>
      </c>
      <c r="I12" s="101">
        <f>'[1]2'!G$832</f>
        <v>0</v>
      </c>
      <c r="J12" s="103">
        <f>'[1]2'!H$832</f>
        <v>0</v>
      </c>
      <c r="K12" s="101">
        <f>'[1]2'!P$832</f>
        <v>0</v>
      </c>
      <c r="L12" s="101">
        <f>'[1]2'!Y$832</f>
        <v>0</v>
      </c>
      <c r="M12" s="101">
        <f>'[1]2'!AA$832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'[1]2'!C$833</f>
        <v>0</v>
      </c>
      <c r="F13" s="101">
        <f>'[1]2'!D$833</f>
        <v>0</v>
      </c>
      <c r="G13" s="101">
        <f>'[1]2'!E$833</f>
        <v>0</v>
      </c>
      <c r="H13" s="102">
        <f>'[1]2'!F$833</f>
        <v>0</v>
      </c>
      <c r="I13" s="101">
        <f>'[1]2'!G$833</f>
        <v>0</v>
      </c>
      <c r="J13" s="103">
        <f>'[1]2'!H$833</f>
        <v>0</v>
      </c>
      <c r="K13" s="101">
        <f>'[1]2'!P$833</f>
        <v>0</v>
      </c>
      <c r="L13" s="101">
        <f>'[1]2'!Y$833</f>
        <v>0</v>
      </c>
      <c r="M13" s="101">
        <f>'[1]2'!AA$833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'[1]2'!C$834</f>
        <v>6</v>
      </c>
      <c r="F14" s="101">
        <f>'[1]2'!D$834</f>
        <v>6</v>
      </c>
      <c r="G14" s="101">
        <f>'[1]2'!E$834</f>
        <v>0</v>
      </c>
      <c r="H14" s="102">
        <f>'[1]2'!F$834</f>
        <v>20</v>
      </c>
      <c r="I14" s="101">
        <f>'[1]2'!G$834</f>
        <v>4</v>
      </c>
      <c r="J14" s="103">
        <f>'[1]2'!H$834</f>
        <v>4</v>
      </c>
      <c r="K14" s="101">
        <f>'[1]2'!P$834</f>
        <v>20</v>
      </c>
      <c r="L14" s="101">
        <f>'[1]2'!Y$834</f>
        <v>21</v>
      </c>
      <c r="M14" s="101">
        <f>'[1]2'!AA$834</f>
        <v>22.05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'[1]2'!C$835</f>
        <v>4274</v>
      </c>
      <c r="F15" s="101">
        <f>'[1]2'!D$835</f>
        <v>3291</v>
      </c>
      <c r="G15" s="101">
        <f>'[1]2'!E$835</f>
        <v>4995</v>
      </c>
      <c r="H15" s="102">
        <f>'[1]2'!F$835</f>
        <v>2385</v>
      </c>
      <c r="I15" s="101">
        <f>'[1]2'!G$835</f>
        <v>3031</v>
      </c>
      <c r="J15" s="103">
        <f>'[1]2'!H$835</f>
        <v>3031</v>
      </c>
      <c r="K15" s="101">
        <f>'[1]2'!P$835</f>
        <v>1574</v>
      </c>
      <c r="L15" s="101">
        <f>'[1]2'!Y$835</f>
        <v>3794</v>
      </c>
      <c r="M15" s="101">
        <f>'[1]2'!AA$835</f>
        <v>3983.7000000000003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'[1]2'!C$836</f>
        <v>0</v>
      </c>
      <c r="F16" s="101">
        <f>'[1]2'!D$836</f>
        <v>0</v>
      </c>
      <c r="G16" s="101">
        <f>'[1]2'!E$836</f>
        <v>0</v>
      </c>
      <c r="H16" s="102">
        <f>'[1]2'!F$836</f>
        <v>0</v>
      </c>
      <c r="I16" s="101">
        <f>'[1]2'!G$836</f>
        <v>400</v>
      </c>
      <c r="J16" s="103">
        <f>'[1]2'!H$836</f>
        <v>400</v>
      </c>
      <c r="K16" s="101">
        <f>'[1]2'!P$836</f>
        <v>0</v>
      </c>
      <c r="L16" s="101">
        <f>'[1]2'!Y$836</f>
        <v>0</v>
      </c>
      <c r="M16" s="101">
        <f>'[1]2'!AA$836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'[1]2'!C$837</f>
        <v>0</v>
      </c>
      <c r="F17" s="101">
        <f>'[1]2'!D$837</f>
        <v>0</v>
      </c>
      <c r="G17" s="101">
        <f>'[1]2'!E$837</f>
        <v>0</v>
      </c>
      <c r="H17" s="102">
        <f>'[1]2'!F$837</f>
        <v>0</v>
      </c>
      <c r="I17" s="101">
        <f>'[1]2'!G$837</f>
        <v>0</v>
      </c>
      <c r="J17" s="103">
        <f>'[1]2'!H$837</f>
        <v>0</v>
      </c>
      <c r="K17" s="101">
        <f>'[1]2'!P$837</f>
        <v>0</v>
      </c>
      <c r="L17" s="101">
        <f>'[1]2'!Y$837</f>
        <v>0</v>
      </c>
      <c r="M17" s="101">
        <f>'[1]2'!AA$837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'[1]2'!C$838</f>
        <v>0</v>
      </c>
      <c r="F18" s="101">
        <f>'[1]2'!D$838</f>
        <v>0</v>
      </c>
      <c r="G18" s="101">
        <f>'[1]2'!E$838</f>
        <v>0</v>
      </c>
      <c r="H18" s="102">
        <f>'[1]2'!F$838</f>
        <v>0</v>
      </c>
      <c r="I18" s="101">
        <f>'[1]2'!G$838</f>
        <v>0</v>
      </c>
      <c r="J18" s="103">
        <f>'[1]2'!H$838</f>
        <v>0</v>
      </c>
      <c r="K18" s="101">
        <f>'[1]2'!P$838</f>
        <v>0</v>
      </c>
      <c r="L18" s="101">
        <f>'[1]2'!Y$838</f>
        <v>0</v>
      </c>
      <c r="M18" s="101">
        <f>'[1]2'!AA$838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'[1]2'!C$839</f>
        <v>31491</v>
      </c>
      <c r="F19" s="101">
        <f>'[1]2'!D$839</f>
        <v>34289</v>
      </c>
      <c r="G19" s="101">
        <f>'[1]2'!E$839</f>
        <v>26415</v>
      </c>
      <c r="H19" s="102">
        <f>'[1]2'!F$839</f>
        <v>35486</v>
      </c>
      <c r="I19" s="101">
        <f>'[1]2'!G$839</f>
        <v>45453</v>
      </c>
      <c r="J19" s="103">
        <f>'[1]2'!H$839</f>
        <v>47453</v>
      </c>
      <c r="K19" s="101">
        <f>'[1]2'!P$839</f>
        <v>38357</v>
      </c>
      <c r="L19" s="101">
        <f>'[1]2'!Y$839</f>
        <v>43146</v>
      </c>
      <c r="M19" s="101">
        <f>'[1]2'!AA$839</f>
        <v>44143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'[1]2'!C$840</f>
        <v>0</v>
      </c>
      <c r="F20" s="101">
        <f>'[1]2'!D$840</f>
        <v>0</v>
      </c>
      <c r="G20" s="101">
        <f>'[1]2'!E$840</f>
        <v>0</v>
      </c>
      <c r="H20" s="102">
        <f>'[1]2'!F$840</f>
        <v>0</v>
      </c>
      <c r="I20" s="101">
        <f>'[1]2'!G$840</f>
        <v>0</v>
      </c>
      <c r="J20" s="103">
        <f>'[1]2'!H$840</f>
        <v>0</v>
      </c>
      <c r="K20" s="101">
        <f>'[1]2'!P$840</f>
        <v>0</v>
      </c>
      <c r="L20" s="101">
        <f>'[1]2'!Y$840</f>
        <v>0</v>
      </c>
      <c r="M20" s="101">
        <f>'[1]2'!AA$840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'[1]2'!C$841</f>
        <v>0</v>
      </c>
      <c r="F21" s="101">
        <f>'[1]2'!D$841</f>
        <v>0</v>
      </c>
      <c r="G21" s="101">
        <f>'[1]2'!E$841</f>
        <v>0</v>
      </c>
      <c r="H21" s="102">
        <f>'[1]2'!F$841</f>
        <v>0</v>
      </c>
      <c r="I21" s="101">
        <f>'[1]2'!G$841</f>
        <v>0</v>
      </c>
      <c r="J21" s="103">
        <f>'[1]2'!H$841</f>
        <v>0</v>
      </c>
      <c r="K21" s="101">
        <f>'[1]2'!P$841</f>
        <v>0</v>
      </c>
      <c r="L21" s="101">
        <f>'[1]2'!Y$841</f>
        <v>0</v>
      </c>
      <c r="M21" s="101">
        <f>'[1]2'!AA$841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'[1]2'!C$842</f>
        <v>18801</v>
      </c>
      <c r="F22" s="101">
        <f>'[1]2'!D$842</f>
        <v>27335</v>
      </c>
      <c r="G22" s="101">
        <f>'[1]2'!E$842</f>
        <v>15584</v>
      </c>
      <c r="H22" s="102">
        <f>'[1]2'!F$842</f>
        <v>17314</v>
      </c>
      <c r="I22" s="101">
        <f>'[1]2'!G$842</f>
        <v>9180</v>
      </c>
      <c r="J22" s="103">
        <f>'[1]2'!H$842</f>
        <v>9180</v>
      </c>
      <c r="K22" s="101">
        <f>'[1]2'!P$842</f>
        <v>10000</v>
      </c>
      <c r="L22" s="101">
        <f>'[1]2'!Y$842</f>
        <v>10997</v>
      </c>
      <c r="M22" s="101">
        <f>'[1]2'!AA$842</f>
        <v>9546.85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'[1]2'!C$843</f>
        <v>20224</v>
      </c>
      <c r="F23" s="101">
        <f>'[1]2'!D$843</f>
        <v>16374</v>
      </c>
      <c r="G23" s="101">
        <f>'[1]2'!E$843</f>
        <v>10718</v>
      </c>
      <c r="H23" s="102">
        <f>'[1]2'!F$843</f>
        <v>10959</v>
      </c>
      <c r="I23" s="101">
        <f>'[1]2'!G$843</f>
        <v>11920</v>
      </c>
      <c r="J23" s="103">
        <f>'[1]2'!H$843</f>
        <v>11920</v>
      </c>
      <c r="K23" s="101">
        <f>'[1]2'!P$843</f>
        <v>15414</v>
      </c>
      <c r="L23" s="101">
        <f>'[1]2'!Y$843</f>
        <v>10393</v>
      </c>
      <c r="M23" s="101">
        <f>'[1]2'!AA$843</f>
        <v>10912.65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'[1]2'!C$844</f>
        <v>0</v>
      </c>
      <c r="F24" s="101">
        <f>'[1]2'!D$844</f>
        <v>0</v>
      </c>
      <c r="G24" s="101">
        <f>'[1]2'!E$844</f>
        <v>0</v>
      </c>
      <c r="H24" s="102">
        <f>'[1]2'!F$844</f>
        <v>0</v>
      </c>
      <c r="I24" s="101">
        <f>'[1]2'!G$844</f>
        <v>0</v>
      </c>
      <c r="J24" s="103">
        <f>'[1]2'!H$844</f>
        <v>0</v>
      </c>
      <c r="K24" s="101">
        <f>'[1]2'!P$844</f>
        <v>0</v>
      </c>
      <c r="L24" s="101">
        <f>'[1]2'!Y$844</f>
        <v>0</v>
      </c>
      <c r="M24" s="101">
        <f>'[1]2'!AA$844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'[1]2'!C$845</f>
        <v>2601</v>
      </c>
      <c r="F25" s="101">
        <f>'[1]2'!D$845</f>
        <v>3240</v>
      </c>
      <c r="G25" s="101">
        <f>'[1]2'!E$845</f>
        <v>3475</v>
      </c>
      <c r="H25" s="102">
        <f>'[1]2'!F$845</f>
        <v>3625</v>
      </c>
      <c r="I25" s="101">
        <f>'[1]2'!G$845</f>
        <v>4154</v>
      </c>
      <c r="J25" s="103">
        <f>'[1]2'!H$845</f>
        <v>5654</v>
      </c>
      <c r="K25" s="101">
        <f>'[1]2'!P$845</f>
        <v>5255</v>
      </c>
      <c r="L25" s="101">
        <f>'[1]2'!Y$845</f>
        <v>7885</v>
      </c>
      <c r="M25" s="101">
        <f>'[1]2'!AA$845</f>
        <v>8279.25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'[1]2'!C$846</f>
        <v>0</v>
      </c>
      <c r="F26" s="101">
        <f>'[1]2'!D$846</f>
        <v>0</v>
      </c>
      <c r="G26" s="101">
        <f>'[1]2'!E$846</f>
        <v>0</v>
      </c>
      <c r="H26" s="102">
        <f>'[1]2'!F$846</f>
        <v>0</v>
      </c>
      <c r="I26" s="101">
        <f>'[1]2'!G$846</f>
        <v>0</v>
      </c>
      <c r="J26" s="103">
        <f>'[1]2'!H$846</f>
        <v>0</v>
      </c>
      <c r="K26" s="101">
        <f>'[1]2'!P$846</f>
        <v>0</v>
      </c>
      <c r="L26" s="101">
        <f>'[1]2'!Y$846</f>
        <v>0</v>
      </c>
      <c r="M26" s="101">
        <f>'[1]2'!AA$846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'[1]2'!C$847</f>
        <v>0</v>
      </c>
      <c r="F27" s="101">
        <f>'[1]2'!D$847</f>
        <v>0</v>
      </c>
      <c r="G27" s="101">
        <f>'[1]2'!E$847</f>
        <v>266</v>
      </c>
      <c r="H27" s="102">
        <f>'[1]2'!F$847</f>
        <v>100</v>
      </c>
      <c r="I27" s="101">
        <f>'[1]2'!G$847</f>
        <v>291</v>
      </c>
      <c r="J27" s="103">
        <f>'[1]2'!H$847</f>
        <v>291</v>
      </c>
      <c r="K27" s="101">
        <f>'[1]2'!P$847</f>
        <v>100</v>
      </c>
      <c r="L27" s="101">
        <f>'[1]2'!Y$847</f>
        <v>0</v>
      </c>
      <c r="M27" s="101">
        <f>'[1]2'!AA$847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'[1]2'!C$848</f>
        <v>0</v>
      </c>
      <c r="F28" s="101">
        <f>'[1]2'!D$848</f>
        <v>0</v>
      </c>
      <c r="G28" s="101">
        <f>'[1]2'!E$848</f>
        <v>0</v>
      </c>
      <c r="H28" s="102">
        <f>'[1]2'!F$848</f>
        <v>0</v>
      </c>
      <c r="I28" s="101">
        <f>'[1]2'!G$848</f>
        <v>0</v>
      </c>
      <c r="J28" s="103">
        <f>'[1]2'!H$848</f>
        <v>0</v>
      </c>
      <c r="K28" s="101">
        <f>'[1]2'!P$848</f>
        <v>0</v>
      </c>
      <c r="L28" s="101">
        <f>'[1]2'!Y$848</f>
        <v>0</v>
      </c>
      <c r="M28" s="101">
        <f>'[1]2'!AA$848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'[1]2'!C$849</f>
        <v>8407</v>
      </c>
      <c r="F29" s="101">
        <f>'[1]2'!D$849</f>
        <v>8203</v>
      </c>
      <c r="G29" s="101">
        <f>'[1]2'!E$849</f>
        <v>11068</v>
      </c>
      <c r="H29" s="102">
        <f>'[1]2'!F$849</f>
        <v>15013</v>
      </c>
      <c r="I29" s="101">
        <f>'[1]2'!G$849</f>
        <v>12452</v>
      </c>
      <c r="J29" s="103">
        <f>'[1]2'!H$849</f>
        <v>12452</v>
      </c>
      <c r="K29" s="101">
        <f>'[1]2'!P$849</f>
        <v>12019</v>
      </c>
      <c r="L29" s="101">
        <f>'[1]2'!Y$849</f>
        <v>13076</v>
      </c>
      <c r="M29" s="101">
        <f>'[1]2'!AA$849</f>
        <v>13729.800000000001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'[1]2'!C$850</f>
        <v>1118</v>
      </c>
      <c r="F30" s="101">
        <f>'[1]2'!D$850</f>
        <v>1143</v>
      </c>
      <c r="G30" s="101">
        <f>'[1]2'!E$850</f>
        <v>1929</v>
      </c>
      <c r="H30" s="102">
        <f>'[1]2'!F$850</f>
        <v>2957</v>
      </c>
      <c r="I30" s="101">
        <f>'[1]2'!G$850</f>
        <v>4145</v>
      </c>
      <c r="J30" s="103">
        <f>'[1]2'!H$850</f>
        <v>4145</v>
      </c>
      <c r="K30" s="101">
        <f>'[1]2'!P$850</f>
        <v>3857</v>
      </c>
      <c r="L30" s="101">
        <f>'[1]2'!Y$850</f>
        <v>3567</v>
      </c>
      <c r="M30" s="101">
        <f>'[1]2'!AA$850</f>
        <v>3745.3500000000004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'[1]2'!C$851</f>
        <v>7</v>
      </c>
      <c r="F31" s="101">
        <f>'[1]2'!D$851</f>
        <v>0</v>
      </c>
      <c r="G31" s="101">
        <f>'[1]2'!E$851</f>
        <v>0</v>
      </c>
      <c r="H31" s="102">
        <f>'[1]2'!F$851</f>
        <v>0</v>
      </c>
      <c r="I31" s="101">
        <f>'[1]2'!G$851</f>
        <v>0</v>
      </c>
      <c r="J31" s="103">
        <f>'[1]2'!H$851</f>
        <v>0</v>
      </c>
      <c r="K31" s="101">
        <f>'[1]2'!P$851</f>
        <v>0</v>
      </c>
      <c r="L31" s="101">
        <f>'[1]2'!Y$851</f>
        <v>0</v>
      </c>
      <c r="M31" s="101">
        <f>'[1]2'!AA$851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'[1]2'!C$852</f>
        <v>35</v>
      </c>
      <c r="F32" s="101">
        <f>'[1]2'!D$852</f>
        <v>55</v>
      </c>
      <c r="G32" s="101">
        <f>'[1]2'!E$852</f>
        <v>75</v>
      </c>
      <c r="H32" s="102">
        <f>'[1]2'!F$852</f>
        <v>193</v>
      </c>
      <c r="I32" s="101">
        <f>'[1]2'!G$852</f>
        <v>19</v>
      </c>
      <c r="J32" s="103">
        <f>'[1]2'!H$852</f>
        <v>21</v>
      </c>
      <c r="K32" s="101">
        <f>'[1]2'!P$852</f>
        <v>22</v>
      </c>
      <c r="L32" s="101">
        <f>'[1]2'!Y$852</f>
        <v>23</v>
      </c>
      <c r="M32" s="101">
        <f>'[1]2'!AA$852</f>
        <v>24.150000000000002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'[1]2'!C$853</f>
        <v>64064</v>
      </c>
      <c r="F33" s="101">
        <f>'[1]2'!D$853</f>
        <v>68234</v>
      </c>
      <c r="G33" s="101">
        <f>'[1]2'!E$853</f>
        <v>66333</v>
      </c>
      <c r="H33" s="102">
        <f>'[1]2'!F$853</f>
        <v>80588</v>
      </c>
      <c r="I33" s="101">
        <f>'[1]2'!G$853</f>
        <v>89754</v>
      </c>
      <c r="J33" s="103">
        <f>'[1]2'!H$853</f>
        <v>89754</v>
      </c>
      <c r="K33" s="101">
        <f>'[1]2'!P$853</f>
        <v>121373</v>
      </c>
      <c r="L33" s="101">
        <f>'[1]2'!Y$853</f>
        <v>100847</v>
      </c>
      <c r="M33" s="101">
        <f>'[1]2'!AA$853</f>
        <v>109483.35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'[1]2'!C$854</f>
        <v>29836</v>
      </c>
      <c r="F34" s="101">
        <f>'[1]2'!D$854</f>
        <v>40854</v>
      </c>
      <c r="G34" s="101">
        <f>'[1]2'!E$854</f>
        <v>42681</v>
      </c>
      <c r="H34" s="102">
        <f>'[1]2'!F$854</f>
        <v>54152</v>
      </c>
      <c r="I34" s="101">
        <f>'[1]2'!G$854</f>
        <v>55158</v>
      </c>
      <c r="J34" s="103">
        <f>'[1]2'!H$854</f>
        <v>55158</v>
      </c>
      <c r="K34" s="101">
        <f>'[1]2'!P$854</f>
        <v>45059</v>
      </c>
      <c r="L34" s="101">
        <f>'[1]2'!Y$854</f>
        <v>63498</v>
      </c>
      <c r="M34" s="101">
        <f>'[1]2'!AA$854</f>
        <v>66672.900000000009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'[1]2'!C$855</f>
        <v>0</v>
      </c>
      <c r="F35" s="101">
        <f>'[1]2'!D$855</f>
        <v>0</v>
      </c>
      <c r="G35" s="101">
        <f>'[1]2'!E$855</f>
        <v>0</v>
      </c>
      <c r="H35" s="102">
        <f>'[1]2'!F$855</f>
        <v>0</v>
      </c>
      <c r="I35" s="101">
        <f>'[1]2'!G$855</f>
        <v>0</v>
      </c>
      <c r="J35" s="103">
        <f>'[1]2'!H$855</f>
        <v>0</v>
      </c>
      <c r="K35" s="101">
        <f>'[1]2'!P$855</f>
        <v>0</v>
      </c>
      <c r="L35" s="101">
        <f>'[1]2'!Y$855</f>
        <v>0</v>
      </c>
      <c r="M35" s="101">
        <f>'[1]2'!AA$855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'[1]2'!C$856</f>
        <v>0</v>
      </c>
      <c r="F36" s="101">
        <f>'[1]2'!D$856</f>
        <v>0</v>
      </c>
      <c r="G36" s="101">
        <f>'[1]2'!E$856</f>
        <v>0</v>
      </c>
      <c r="H36" s="102">
        <f>'[1]2'!F$856</f>
        <v>0</v>
      </c>
      <c r="I36" s="101">
        <f>'[1]2'!G$856</f>
        <v>0</v>
      </c>
      <c r="J36" s="103">
        <f>'[1]2'!H$856</f>
        <v>0</v>
      </c>
      <c r="K36" s="101">
        <f>'[1]2'!P$856</f>
        <v>0</v>
      </c>
      <c r="L36" s="101">
        <f>'[1]2'!Y$856</f>
        <v>0</v>
      </c>
      <c r="M36" s="101">
        <f>'[1]2'!AA$856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'[1]2'!C$857</f>
        <v>4982</v>
      </c>
      <c r="F37" s="101">
        <f>'[1]2'!D$857</f>
        <v>5222</v>
      </c>
      <c r="G37" s="101">
        <f>'[1]2'!E$857</f>
        <v>2251</v>
      </c>
      <c r="H37" s="102">
        <f>'[1]2'!F$857</f>
        <v>5358</v>
      </c>
      <c r="I37" s="101">
        <f>'[1]2'!G$857</f>
        <v>6801</v>
      </c>
      <c r="J37" s="103">
        <f>'[1]2'!H$857</f>
        <v>6801</v>
      </c>
      <c r="K37" s="101">
        <f>'[1]2'!P$857</f>
        <v>7329</v>
      </c>
      <c r="L37" s="101">
        <f>'[1]2'!Y$857</f>
        <v>7718</v>
      </c>
      <c r="M37" s="101">
        <f>'[1]2'!AA$857</f>
        <v>8103.9000000000005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'[1]2'!C$858</f>
        <v>2081</v>
      </c>
      <c r="F38" s="101">
        <f>'[1]2'!D$858</f>
        <v>1914</v>
      </c>
      <c r="G38" s="101">
        <f>'[1]2'!E$858</f>
        <v>654</v>
      </c>
      <c r="H38" s="102">
        <f>'[1]2'!F$858</f>
        <v>2189</v>
      </c>
      <c r="I38" s="101">
        <f>'[1]2'!G$858</f>
        <v>1545</v>
      </c>
      <c r="J38" s="103">
        <f>'[1]2'!H$858</f>
        <v>1545</v>
      </c>
      <c r="K38" s="101">
        <f>'[1]2'!P$858</f>
        <v>1638</v>
      </c>
      <c r="L38" s="101">
        <f>'[1]2'!Y$858</f>
        <v>1754</v>
      </c>
      <c r="M38" s="101">
        <f>'[1]2'!AA$858</f>
        <v>1841.7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'[1]2'!C$859</f>
        <v>3924</v>
      </c>
      <c r="F39" s="101">
        <f>'[1]2'!D$859</f>
        <v>3227</v>
      </c>
      <c r="G39" s="101">
        <f>'[1]2'!E$859</f>
        <v>3620</v>
      </c>
      <c r="H39" s="102">
        <f>'[1]2'!F$859</f>
        <v>4078</v>
      </c>
      <c r="I39" s="101">
        <f>'[1]2'!G$859</f>
        <v>4762</v>
      </c>
      <c r="J39" s="103">
        <f>'[1]2'!H$859</f>
        <v>4762</v>
      </c>
      <c r="K39" s="101">
        <f>'[1]2'!P$859</f>
        <v>4737</v>
      </c>
      <c r="L39" s="101">
        <f>'[1]2'!Y$859</f>
        <v>5153</v>
      </c>
      <c r="M39" s="101">
        <f>'[1]2'!AA$859</f>
        <v>5410.6500000000005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'[1]2'!C$860</f>
        <v>0</v>
      </c>
      <c r="F40" s="101">
        <f>'[1]2'!D$860</f>
        <v>18942</v>
      </c>
      <c r="G40" s="101">
        <f>'[1]2'!E$860</f>
        <v>17358</v>
      </c>
      <c r="H40" s="102">
        <f>'[1]2'!F$860</f>
        <v>24603</v>
      </c>
      <c r="I40" s="101">
        <f>'[1]2'!G$860</f>
        <v>31685</v>
      </c>
      <c r="J40" s="103">
        <f>'[1]2'!H$860</f>
        <v>31685</v>
      </c>
      <c r="K40" s="101">
        <f>'[1]2'!P$860</f>
        <v>29496</v>
      </c>
      <c r="L40" s="101">
        <f>'[1]2'!Y$860</f>
        <v>36577</v>
      </c>
      <c r="M40" s="101">
        <f>'[1]2'!AA$860</f>
        <v>38405.85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'[1]2'!C$861</f>
        <v>12366</v>
      </c>
      <c r="F41" s="101">
        <f>'[1]2'!D$861</f>
        <v>0</v>
      </c>
      <c r="G41" s="101">
        <f>'[1]2'!E$861</f>
        <v>0</v>
      </c>
      <c r="H41" s="102">
        <f>'[1]2'!F$861</f>
        <v>0</v>
      </c>
      <c r="I41" s="101">
        <f>'[1]2'!G$861</f>
        <v>0</v>
      </c>
      <c r="J41" s="103">
        <f>'[1]2'!H$861</f>
        <v>0</v>
      </c>
      <c r="K41" s="101">
        <f>'[1]2'!P$861</f>
        <v>0</v>
      </c>
      <c r="L41" s="101">
        <f>'[1]2'!Y$861</f>
        <v>0</v>
      </c>
      <c r="M41" s="101">
        <f>'[1]2'!AA$861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'[1]2'!C$862</f>
        <v>2068</v>
      </c>
      <c r="F42" s="101">
        <f>'[1]2'!D$862</f>
        <v>1337</v>
      </c>
      <c r="G42" s="101">
        <f>'[1]2'!E$862</f>
        <v>922</v>
      </c>
      <c r="H42" s="102">
        <f>'[1]2'!F$862</f>
        <v>1000</v>
      </c>
      <c r="I42" s="101">
        <f>'[1]2'!G$862</f>
        <v>1000</v>
      </c>
      <c r="J42" s="103">
        <f>'[1]2'!H$862</f>
        <v>985</v>
      </c>
      <c r="K42" s="101">
        <f>'[1]2'!P$862</f>
        <v>1100</v>
      </c>
      <c r="L42" s="101">
        <f>'[1]2'!Y$862</f>
        <v>1164</v>
      </c>
      <c r="M42" s="101">
        <f>'[1]2'!AA$862</f>
        <v>1222.2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'[1]2'!C$863</f>
        <v>212</v>
      </c>
      <c r="F43" s="101">
        <f>'[1]2'!D$863</f>
        <v>565</v>
      </c>
      <c r="G43" s="101">
        <f>'[1]2'!E$863</f>
        <v>0</v>
      </c>
      <c r="H43" s="102">
        <f>'[1]2'!F$863</f>
        <v>0</v>
      </c>
      <c r="I43" s="101">
        <f>'[1]2'!G$863</f>
        <v>250</v>
      </c>
      <c r="J43" s="103">
        <f>'[1]2'!H$863</f>
        <v>250</v>
      </c>
      <c r="K43" s="101">
        <f>'[1]2'!P$863</f>
        <v>265</v>
      </c>
      <c r="L43" s="101">
        <f>'[1]2'!Y$863</f>
        <v>281</v>
      </c>
      <c r="M43" s="101">
        <f>'[1]2'!AA$863</f>
        <v>295.05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'[1]2'!C$864</f>
        <v>3290</v>
      </c>
      <c r="F44" s="101">
        <f>'[1]2'!D$864</f>
        <v>3110</v>
      </c>
      <c r="G44" s="101">
        <f>'[1]2'!E$864</f>
        <v>213</v>
      </c>
      <c r="H44" s="102">
        <f>'[1]2'!F$864</f>
        <v>329</v>
      </c>
      <c r="I44" s="101">
        <f>'[1]2'!G$864</f>
        <v>20</v>
      </c>
      <c r="J44" s="103">
        <f>'[1]2'!H$864</f>
        <v>33</v>
      </c>
      <c r="K44" s="101">
        <f>'[1]2'!P$864</f>
        <v>135</v>
      </c>
      <c r="L44" s="101">
        <f>'[1]2'!Y$864</f>
        <v>154</v>
      </c>
      <c r="M44" s="101">
        <f>'[1]2'!AA$864</f>
        <v>161.70000000000002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'[1]2'!C$865</f>
        <v>1</v>
      </c>
      <c r="F45" s="101">
        <f>'[1]2'!D$865</f>
        <v>0</v>
      </c>
      <c r="G45" s="101">
        <f>'[1]2'!E$865</f>
        <v>0</v>
      </c>
      <c r="H45" s="102">
        <f>'[1]2'!F$865</f>
        <v>0</v>
      </c>
      <c r="I45" s="101">
        <f>'[1]2'!G$865</f>
        <v>0</v>
      </c>
      <c r="J45" s="103">
        <f>'[1]2'!H$865</f>
        <v>0</v>
      </c>
      <c r="K45" s="101">
        <f>'[1]2'!P$865</f>
        <v>0</v>
      </c>
      <c r="L45" s="101">
        <f>'[1]2'!Y$865</f>
        <v>0</v>
      </c>
      <c r="M45" s="101">
        <f>'[1]2'!AA$865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'[1]2'!C$866</f>
        <v>0</v>
      </c>
      <c r="F46" s="94">
        <f>'[1]2'!D$866</f>
        <v>2</v>
      </c>
      <c r="G46" s="94">
        <f>'[1]2'!E$866</f>
        <v>0</v>
      </c>
      <c r="H46" s="95">
        <f>'[1]2'!F$866</f>
        <v>0</v>
      </c>
      <c r="I46" s="94">
        <f>'[1]2'!G$866</f>
        <v>0</v>
      </c>
      <c r="J46" s="96">
        <f>'[1]2'!H$866</f>
        <v>0</v>
      </c>
      <c r="K46" s="94">
        <f>'[1]2'!P$866</f>
        <v>0</v>
      </c>
      <c r="L46" s="94">
        <f>'[1]2'!Y$866</f>
        <v>0</v>
      </c>
      <c r="M46" s="94">
        <f>'[1]2'!AA$866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3</v>
      </c>
      <c r="G47" s="81">
        <f t="shared" si="3"/>
        <v>9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'[1]2'!C$868</f>
        <v>0</v>
      </c>
      <c r="F48" s="88">
        <f>'[1]2'!D$868</f>
        <v>3</v>
      </c>
      <c r="G48" s="88">
        <f>'[1]2'!E$868</f>
        <v>9</v>
      </c>
      <c r="H48" s="89">
        <f>'[1]2'!F$868</f>
        <v>0</v>
      </c>
      <c r="I48" s="88">
        <f>'[1]2'!G$868</f>
        <v>0</v>
      </c>
      <c r="J48" s="90">
        <f>'[1]2'!H$868</f>
        <v>0</v>
      </c>
      <c r="K48" s="88">
        <f>'[1]2'!P$868</f>
        <v>0</v>
      </c>
      <c r="L48" s="88">
        <f>'[1]2'!Y$868</f>
        <v>0</v>
      </c>
      <c r="M48" s="88">
        <f>'[1]2'!AA$868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'[1]2'!C$869</f>
        <v>0</v>
      </c>
      <c r="F49" s="94">
        <f>'[1]2'!D$869</f>
        <v>0</v>
      </c>
      <c r="G49" s="94">
        <f>'[1]2'!E$869</f>
        <v>0</v>
      </c>
      <c r="H49" s="95">
        <f>'[1]2'!F$869</f>
        <v>0</v>
      </c>
      <c r="I49" s="94">
        <f>'[1]2'!G$869</f>
        <v>0</v>
      </c>
      <c r="J49" s="96">
        <f>'[1]2'!H$869</f>
        <v>0</v>
      </c>
      <c r="K49" s="94">
        <f>'[1]2'!P$869</f>
        <v>0</v>
      </c>
      <c r="L49" s="94">
        <f>'[1]2'!Y$869</f>
        <v>0</v>
      </c>
      <c r="M49" s="94">
        <f>'[1]2'!AA$869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632</v>
      </c>
      <c r="F51" s="74">
        <f t="shared" si="4"/>
        <v>1161</v>
      </c>
      <c r="G51" s="74">
        <f t="shared" si="4"/>
        <v>1552</v>
      </c>
      <c r="H51" s="75">
        <f t="shared" si="4"/>
        <v>930</v>
      </c>
      <c r="I51" s="74">
        <f t="shared" si="4"/>
        <v>1337</v>
      </c>
      <c r="J51" s="76">
        <f t="shared" si="4"/>
        <v>1337</v>
      </c>
      <c r="K51" s="74">
        <f t="shared" si="4"/>
        <v>971</v>
      </c>
      <c r="L51" s="74">
        <f t="shared" si="4"/>
        <v>1022</v>
      </c>
      <c r="M51" s="74">
        <f t="shared" si="4"/>
        <v>1073.1000000000001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7</v>
      </c>
      <c r="G52" s="88">
        <f t="shared" si="5"/>
        <v>25</v>
      </c>
      <c r="H52" s="89">
        <f t="shared" si="5"/>
        <v>40</v>
      </c>
      <c r="I52" s="88">
        <f t="shared" si="5"/>
        <v>40</v>
      </c>
      <c r="J52" s="90">
        <f t="shared" si="5"/>
        <v>40</v>
      </c>
      <c r="K52" s="88">
        <f t="shared" si="5"/>
        <v>40</v>
      </c>
      <c r="L52" s="88">
        <f t="shared" si="5"/>
        <v>42</v>
      </c>
      <c r="M52" s="88">
        <f t="shared" si="5"/>
        <v>44.1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'[1]2'!C$873</f>
        <v>0</v>
      </c>
      <c r="F54" s="88">
        <f>'[1]2'!D$873</f>
        <v>0</v>
      </c>
      <c r="G54" s="88">
        <f>'[1]2'!E$873</f>
        <v>0</v>
      </c>
      <c r="H54" s="89">
        <f>'[1]2'!F$873</f>
        <v>0</v>
      </c>
      <c r="I54" s="88">
        <f>'[1]2'!G$873</f>
        <v>0</v>
      </c>
      <c r="J54" s="90">
        <f>'[1]2'!H$873</f>
        <v>0</v>
      </c>
      <c r="K54" s="88">
        <f>'[1]2'!P$873</f>
        <v>0</v>
      </c>
      <c r="L54" s="88">
        <f>'[1]2'!Y$873</f>
        <v>0</v>
      </c>
      <c r="M54" s="88">
        <f>'[1]2'!AA$873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'[1]2'!C$874</f>
        <v>0</v>
      </c>
      <c r="F55" s="94">
        <f>'[1]2'!D$874</f>
        <v>0</v>
      </c>
      <c r="G55" s="94">
        <f>'[1]2'!E$874</f>
        <v>0</v>
      </c>
      <c r="H55" s="95">
        <f>'[1]2'!F$874</f>
        <v>0</v>
      </c>
      <c r="I55" s="94">
        <f>'[1]2'!G$874</f>
        <v>0</v>
      </c>
      <c r="J55" s="96">
        <f>'[1]2'!H$874</f>
        <v>0</v>
      </c>
      <c r="K55" s="94">
        <f>'[1]2'!P$874</f>
        <v>0</v>
      </c>
      <c r="L55" s="94">
        <f>'[1]2'!Y$874</f>
        <v>0</v>
      </c>
      <c r="M55" s="94">
        <f>'[1]2'!AA$874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7</v>
      </c>
      <c r="G56" s="94">
        <f t="shared" si="7"/>
        <v>25</v>
      </c>
      <c r="H56" s="95">
        <f t="shared" si="7"/>
        <v>40</v>
      </c>
      <c r="I56" s="94">
        <f t="shared" si="7"/>
        <v>40</v>
      </c>
      <c r="J56" s="96">
        <f t="shared" si="7"/>
        <v>40</v>
      </c>
      <c r="K56" s="94">
        <f t="shared" si="7"/>
        <v>40</v>
      </c>
      <c r="L56" s="94">
        <f t="shared" si="7"/>
        <v>42</v>
      </c>
      <c r="M56" s="94">
        <f t="shared" si="7"/>
        <v>44.1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'[1]2'!C$876</f>
        <v>0</v>
      </c>
      <c r="F57" s="88">
        <f>'[1]2'!D$876</f>
        <v>7</v>
      </c>
      <c r="G57" s="88">
        <f>'[1]2'!E$876</f>
        <v>25</v>
      </c>
      <c r="H57" s="89">
        <f>'[1]2'!F$876</f>
        <v>40</v>
      </c>
      <c r="I57" s="88">
        <f>'[1]2'!G$876</f>
        <v>40</v>
      </c>
      <c r="J57" s="90">
        <f>'[1]2'!H$876</f>
        <v>40</v>
      </c>
      <c r="K57" s="88">
        <f>'[1]2'!P$876</f>
        <v>40</v>
      </c>
      <c r="L57" s="88">
        <f>'[1]2'!Y$876</f>
        <v>42</v>
      </c>
      <c r="M57" s="88">
        <f>'[1]2'!AA$876</f>
        <v>44.1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'[1]2'!C$877</f>
        <v>0</v>
      </c>
      <c r="F58" s="94">
        <f>'[1]2'!D$877</f>
        <v>0</v>
      </c>
      <c r="G58" s="94">
        <f>'[1]2'!E$877</f>
        <v>0</v>
      </c>
      <c r="H58" s="95">
        <f>'[1]2'!F$877</f>
        <v>0</v>
      </c>
      <c r="I58" s="94">
        <f>'[1]2'!G$877</f>
        <v>0</v>
      </c>
      <c r="J58" s="96">
        <f>'[1]2'!H$877</f>
        <v>0</v>
      </c>
      <c r="K58" s="94">
        <f>'[1]2'!P$877</f>
        <v>0</v>
      </c>
      <c r="L58" s="94">
        <f>'[1]2'!Y$877</f>
        <v>0</v>
      </c>
      <c r="M58" s="94">
        <f>'[1]2'!AA$877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27</v>
      </c>
      <c r="G59" s="81">
        <f t="shared" si="8"/>
        <v>0</v>
      </c>
      <c r="H59" s="82">
        <f t="shared" si="8"/>
        <v>40</v>
      </c>
      <c r="I59" s="81">
        <f t="shared" si="8"/>
        <v>40</v>
      </c>
      <c r="J59" s="83">
        <f t="shared" si="8"/>
        <v>40</v>
      </c>
      <c r="K59" s="81">
        <f t="shared" si="8"/>
        <v>40</v>
      </c>
      <c r="L59" s="81">
        <f t="shared" si="8"/>
        <v>42</v>
      </c>
      <c r="M59" s="81">
        <f t="shared" si="8"/>
        <v>44.1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'[1]2'!C$879</f>
        <v>0</v>
      </c>
      <c r="F60" s="88">
        <f>'[1]2'!D$879</f>
        <v>0</v>
      </c>
      <c r="G60" s="88">
        <f>'[1]2'!E$879</f>
        <v>0</v>
      </c>
      <c r="H60" s="89">
        <f>'[1]2'!F$879</f>
        <v>0</v>
      </c>
      <c r="I60" s="88">
        <f>'[1]2'!G$879</f>
        <v>0</v>
      </c>
      <c r="J60" s="90">
        <f>'[1]2'!H$879</f>
        <v>0</v>
      </c>
      <c r="K60" s="88">
        <f>'[1]2'!P$879</f>
        <v>0</v>
      </c>
      <c r="L60" s="88">
        <f>'[1]2'!Y$879</f>
        <v>0</v>
      </c>
      <c r="M60" s="88">
        <f>'[1]2'!AA$879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'[1]2'!C$880</f>
        <v>0</v>
      </c>
      <c r="F61" s="94">
        <f>'[1]2'!D$880</f>
        <v>27</v>
      </c>
      <c r="G61" s="94">
        <f>'[1]2'!E$880</f>
        <v>0</v>
      </c>
      <c r="H61" s="95">
        <f>'[1]2'!F$880</f>
        <v>40</v>
      </c>
      <c r="I61" s="94">
        <f>'[1]2'!G$880</f>
        <v>40</v>
      </c>
      <c r="J61" s="96">
        <f>'[1]2'!H$880</f>
        <v>40</v>
      </c>
      <c r="K61" s="94">
        <f>'[1]2'!P$880</f>
        <v>40</v>
      </c>
      <c r="L61" s="94">
        <f>'[1]2'!Y$880</f>
        <v>42</v>
      </c>
      <c r="M61" s="94">
        <f>'[1]2'!AA$880</f>
        <v>44.1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'[1]2'!C$881</f>
        <v>0</v>
      </c>
      <c r="F62" s="101">
        <f>'[1]2'!D$881</f>
        <v>0</v>
      </c>
      <c r="G62" s="101">
        <f>'[1]2'!E$881</f>
        <v>0</v>
      </c>
      <c r="H62" s="102">
        <f>'[1]2'!F$881</f>
        <v>0</v>
      </c>
      <c r="I62" s="101">
        <f>'[1]2'!G$881</f>
        <v>0</v>
      </c>
      <c r="J62" s="103">
        <f>'[1]2'!H$881</f>
        <v>0</v>
      </c>
      <c r="K62" s="101">
        <f>'[1]2'!P$881</f>
        <v>0</v>
      </c>
      <c r="L62" s="101">
        <f>'[1]2'!Y$881</f>
        <v>0</v>
      </c>
      <c r="M62" s="101">
        <f>'[1]2'!AA$881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'[1]2'!C$882</f>
        <v>0</v>
      </c>
      <c r="F63" s="101">
        <f>'[1]2'!D$882</f>
        <v>0</v>
      </c>
      <c r="G63" s="101">
        <f>'[1]2'!E$882</f>
        <v>0</v>
      </c>
      <c r="H63" s="102">
        <f>'[1]2'!F$882</f>
        <v>0</v>
      </c>
      <c r="I63" s="101">
        <f>'[1]2'!G$882</f>
        <v>0</v>
      </c>
      <c r="J63" s="103">
        <f>'[1]2'!H$882</f>
        <v>0</v>
      </c>
      <c r="K63" s="101">
        <f>'[1]2'!P$882</f>
        <v>0</v>
      </c>
      <c r="L63" s="101">
        <f>'[1]2'!Y$882</f>
        <v>0</v>
      </c>
      <c r="M63" s="101">
        <f>'[1]2'!AA$882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'[1]2'!C$885</f>
        <v>0</v>
      </c>
      <c r="F66" s="88">
        <f>'[1]2'!D$885</f>
        <v>0</v>
      </c>
      <c r="G66" s="88">
        <f>'[1]2'!E$885</f>
        <v>0</v>
      </c>
      <c r="H66" s="89">
        <f>'[1]2'!F$885</f>
        <v>0</v>
      </c>
      <c r="I66" s="88">
        <f>'[1]2'!G$885</f>
        <v>0</v>
      </c>
      <c r="J66" s="90">
        <f>'[1]2'!H$885</f>
        <v>0</v>
      </c>
      <c r="K66" s="88">
        <f>'[1]2'!P$885</f>
        <v>0</v>
      </c>
      <c r="L66" s="88">
        <f>'[1]2'!Y$885</f>
        <v>0</v>
      </c>
      <c r="M66" s="90">
        <f>'[1]2'!AA$885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'[1]2'!C$886</f>
        <v>0</v>
      </c>
      <c r="F67" s="94">
        <f>'[1]2'!D$886</f>
        <v>0</v>
      </c>
      <c r="G67" s="94">
        <f>'[1]2'!E$886</f>
        <v>0</v>
      </c>
      <c r="H67" s="95">
        <f>'[1]2'!F$886</f>
        <v>0</v>
      </c>
      <c r="I67" s="94">
        <f>'[1]2'!G$886</f>
        <v>0</v>
      </c>
      <c r="J67" s="96">
        <f>'[1]2'!H$886</f>
        <v>0</v>
      </c>
      <c r="K67" s="94">
        <f>'[1]2'!P$886</f>
        <v>0</v>
      </c>
      <c r="L67" s="94">
        <f>'[1]2'!Y$886</f>
        <v>0</v>
      </c>
      <c r="M67" s="96">
        <f>'[1]2'!AA$886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'[1]2'!C$888</f>
        <v>0</v>
      </c>
      <c r="F69" s="88">
        <f>'[1]2'!D$888</f>
        <v>0</v>
      </c>
      <c r="G69" s="88">
        <f>'[1]2'!E$888</f>
        <v>0</v>
      </c>
      <c r="H69" s="89">
        <f>'[1]2'!F$888</f>
        <v>0</v>
      </c>
      <c r="I69" s="88">
        <f>'[1]2'!G$888</f>
        <v>0</v>
      </c>
      <c r="J69" s="90">
        <f>'[1]2'!H$888</f>
        <v>0</v>
      </c>
      <c r="K69" s="88">
        <f>'[1]2'!P$888</f>
        <v>0</v>
      </c>
      <c r="L69" s="88">
        <f>'[1]2'!Y$888</f>
        <v>0</v>
      </c>
      <c r="M69" s="90">
        <f>'[1]2'!AA$888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'[1]2'!C$889</f>
        <v>0</v>
      </c>
      <c r="F70" s="94">
        <f>'[1]2'!D$889</f>
        <v>0</v>
      </c>
      <c r="G70" s="94">
        <f>'[1]2'!E$889</f>
        <v>0</v>
      </c>
      <c r="H70" s="95">
        <f>'[1]2'!F$889</f>
        <v>0</v>
      </c>
      <c r="I70" s="94">
        <f>'[1]2'!G$889</f>
        <v>0</v>
      </c>
      <c r="J70" s="96">
        <f>'[1]2'!H$889</f>
        <v>0</v>
      </c>
      <c r="K70" s="94">
        <f>'[1]2'!P$889</f>
        <v>0</v>
      </c>
      <c r="L70" s="94">
        <f>'[1]2'!Y$889</f>
        <v>0</v>
      </c>
      <c r="M70" s="96">
        <f>'[1]2'!AA$889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'[1]2'!C$890</f>
        <v>0</v>
      </c>
      <c r="F72" s="101">
        <f>'[1]2'!D$890</f>
        <v>0</v>
      </c>
      <c r="G72" s="101">
        <f>'[1]2'!E$890</f>
        <v>0</v>
      </c>
      <c r="H72" s="102">
        <f>'[1]2'!F$890</f>
        <v>0</v>
      </c>
      <c r="I72" s="101">
        <f>'[1]2'!G$890</f>
        <v>0</v>
      </c>
      <c r="J72" s="103">
        <f>'[1]2'!H$890</f>
        <v>0</v>
      </c>
      <c r="K72" s="101">
        <f>'[1]2'!P$890</f>
        <v>0</v>
      </c>
      <c r="L72" s="101">
        <f>'[1]2'!Y$890</f>
        <v>0</v>
      </c>
      <c r="M72" s="101">
        <f>'[1]2'!AA$890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632</v>
      </c>
      <c r="F73" s="101">
        <f t="shared" si="12"/>
        <v>1127</v>
      </c>
      <c r="G73" s="101">
        <f t="shared" si="12"/>
        <v>1527</v>
      </c>
      <c r="H73" s="102">
        <f t="shared" si="12"/>
        <v>850</v>
      </c>
      <c r="I73" s="101">
        <f t="shared" si="12"/>
        <v>1257</v>
      </c>
      <c r="J73" s="103">
        <f t="shared" si="12"/>
        <v>1257</v>
      </c>
      <c r="K73" s="101">
        <f t="shared" si="12"/>
        <v>891</v>
      </c>
      <c r="L73" s="101">
        <f t="shared" si="12"/>
        <v>938</v>
      </c>
      <c r="M73" s="101">
        <f t="shared" si="12"/>
        <v>984.90000000000009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'[1]2'!C$892</f>
        <v>632</v>
      </c>
      <c r="F74" s="88">
        <f>'[1]2'!D$892</f>
        <v>1127</v>
      </c>
      <c r="G74" s="88">
        <f>'[1]2'!E$892</f>
        <v>1527</v>
      </c>
      <c r="H74" s="89">
        <f>'[1]2'!F$892</f>
        <v>850</v>
      </c>
      <c r="I74" s="88">
        <f>'[1]2'!G$892</f>
        <v>1257</v>
      </c>
      <c r="J74" s="90">
        <f>'[1]2'!H$892</f>
        <v>1257</v>
      </c>
      <c r="K74" s="88">
        <f>'[1]2'!P$892</f>
        <v>891</v>
      </c>
      <c r="L74" s="88">
        <f>'[1]2'!Y$892</f>
        <v>938</v>
      </c>
      <c r="M74" s="88">
        <f>'[1]2'!AA$892</f>
        <v>984.90000000000009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'[1]2'!C$893</f>
        <v>0</v>
      </c>
      <c r="F75" s="94">
        <f>'[1]2'!D$893</f>
        <v>0</v>
      </c>
      <c r="G75" s="94">
        <f>'[1]2'!E$893</f>
        <v>0</v>
      </c>
      <c r="H75" s="95">
        <f>'[1]2'!F$893</f>
        <v>0</v>
      </c>
      <c r="I75" s="94">
        <f>'[1]2'!G$893</f>
        <v>0</v>
      </c>
      <c r="J75" s="96">
        <f>'[1]2'!H$893</f>
        <v>0</v>
      </c>
      <c r="K75" s="94">
        <f>'[1]2'!P$893</f>
        <v>0</v>
      </c>
      <c r="L75" s="94">
        <f>'[1]2'!Y$893</f>
        <v>0</v>
      </c>
      <c r="M75" s="94">
        <f>'[1]2'!AA$893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21628</v>
      </c>
      <c r="F77" s="74">
        <f t="shared" si="13"/>
        <v>8861</v>
      </c>
      <c r="G77" s="74">
        <f t="shared" si="13"/>
        <v>6889</v>
      </c>
      <c r="H77" s="75">
        <f t="shared" si="13"/>
        <v>19000</v>
      </c>
      <c r="I77" s="74">
        <f t="shared" si="13"/>
        <v>19805</v>
      </c>
      <c r="J77" s="76">
        <f t="shared" si="13"/>
        <v>10143</v>
      </c>
      <c r="K77" s="74">
        <f t="shared" si="13"/>
        <v>18839</v>
      </c>
      <c r="L77" s="74">
        <f t="shared" si="13"/>
        <v>16413</v>
      </c>
      <c r="M77" s="74">
        <f t="shared" si="13"/>
        <v>24233.65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'[1]2'!C$896</f>
        <v>0</v>
      </c>
      <c r="F79" s="88">
        <f>'[1]2'!D$896</f>
        <v>0</v>
      </c>
      <c r="G79" s="88">
        <f>'[1]2'!E$896</f>
        <v>0</v>
      </c>
      <c r="H79" s="89">
        <f>'[1]2'!F$896</f>
        <v>0</v>
      </c>
      <c r="I79" s="88">
        <f>'[1]2'!G$896</f>
        <v>0</v>
      </c>
      <c r="J79" s="90">
        <f>'[1]2'!H$896</f>
        <v>0</v>
      </c>
      <c r="K79" s="88">
        <f>'[1]2'!P$896</f>
        <v>0</v>
      </c>
      <c r="L79" s="88">
        <f>'[1]2'!Y$896</f>
        <v>0</v>
      </c>
      <c r="M79" s="88">
        <f>'[1]2'!AA$896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'[1]2'!C$897</f>
        <v>0</v>
      </c>
      <c r="F80" s="94">
        <f>'[1]2'!D$897</f>
        <v>0</v>
      </c>
      <c r="G80" s="94">
        <f>'[1]2'!E$897</f>
        <v>0</v>
      </c>
      <c r="H80" s="95">
        <f>'[1]2'!F$897</f>
        <v>0</v>
      </c>
      <c r="I80" s="94">
        <f>'[1]2'!G$897</f>
        <v>0</v>
      </c>
      <c r="J80" s="96">
        <f>'[1]2'!H$897</f>
        <v>0</v>
      </c>
      <c r="K80" s="94">
        <f>'[1]2'!P$897</f>
        <v>0</v>
      </c>
      <c r="L80" s="94">
        <f>'[1]2'!Y$897</f>
        <v>0</v>
      </c>
      <c r="M80" s="94">
        <f>'[1]2'!AA$897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21628</v>
      </c>
      <c r="F81" s="101">
        <f t="shared" si="15"/>
        <v>8861</v>
      </c>
      <c r="G81" s="101">
        <f t="shared" si="15"/>
        <v>6889</v>
      </c>
      <c r="H81" s="102">
        <f t="shared" si="15"/>
        <v>19000</v>
      </c>
      <c r="I81" s="101">
        <f t="shared" si="15"/>
        <v>19805</v>
      </c>
      <c r="J81" s="103">
        <f t="shared" si="15"/>
        <v>10143</v>
      </c>
      <c r="K81" s="101">
        <f t="shared" si="15"/>
        <v>18839</v>
      </c>
      <c r="L81" s="101">
        <f t="shared" si="15"/>
        <v>16413</v>
      </c>
      <c r="M81" s="101">
        <f t="shared" si="15"/>
        <v>24233.65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'[1]2'!C$899</f>
        <v>0</v>
      </c>
      <c r="F82" s="88">
        <f>'[1]2'!D$899</f>
        <v>0</v>
      </c>
      <c r="G82" s="88">
        <f>'[1]2'!E$899</f>
        <v>0</v>
      </c>
      <c r="H82" s="89">
        <f>'[1]2'!F$899</f>
        <v>3000</v>
      </c>
      <c r="I82" s="88">
        <f>'[1]2'!G$899</f>
        <v>3000</v>
      </c>
      <c r="J82" s="90">
        <f>'[1]2'!H$899</f>
        <v>3000</v>
      </c>
      <c r="K82" s="88">
        <f>'[1]2'!P$899</f>
        <v>0</v>
      </c>
      <c r="L82" s="88">
        <f>'[1]2'!Y$899</f>
        <v>0</v>
      </c>
      <c r="M82" s="88">
        <f>'[1]2'!AA$899</f>
        <v>7000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'[1]2'!C$900</f>
        <v>21628</v>
      </c>
      <c r="F83" s="94">
        <f>'[1]2'!D$900</f>
        <v>8861</v>
      </c>
      <c r="G83" s="94">
        <f>'[1]2'!E$900</f>
        <v>6889</v>
      </c>
      <c r="H83" s="95">
        <f>'[1]2'!F$900</f>
        <v>16000</v>
      </c>
      <c r="I83" s="94">
        <f>'[1]2'!G$900</f>
        <v>16805</v>
      </c>
      <c r="J83" s="96">
        <f>'[1]2'!H$900</f>
        <v>7143</v>
      </c>
      <c r="K83" s="94">
        <f>'[1]2'!P$900</f>
        <v>18839</v>
      </c>
      <c r="L83" s="94">
        <f>'[1]2'!Y$900</f>
        <v>16413</v>
      </c>
      <c r="M83" s="94">
        <f>'[1]2'!AA$900</f>
        <v>17233.650000000001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'[1]2'!C$901</f>
        <v>0</v>
      </c>
      <c r="F84" s="101">
        <f>'[1]2'!D$901</f>
        <v>0</v>
      </c>
      <c r="G84" s="101">
        <f>'[1]2'!E$901</f>
        <v>0</v>
      </c>
      <c r="H84" s="102">
        <f>'[1]2'!F$901</f>
        <v>0</v>
      </c>
      <c r="I84" s="101">
        <f>'[1]2'!G$901</f>
        <v>0</v>
      </c>
      <c r="J84" s="103">
        <f>'[1]2'!H$901</f>
        <v>0</v>
      </c>
      <c r="K84" s="101">
        <f>'[1]2'!P$901</f>
        <v>0</v>
      </c>
      <c r="L84" s="101">
        <f>'[1]2'!Y$901</f>
        <v>0</v>
      </c>
      <c r="M84" s="101">
        <f>'[1]2'!AA$901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'[1]2'!C$902</f>
        <v>0</v>
      </c>
      <c r="F85" s="101">
        <f>'[1]2'!D$902</f>
        <v>0</v>
      </c>
      <c r="G85" s="101">
        <f>'[1]2'!E$902</f>
        <v>0</v>
      </c>
      <c r="H85" s="102">
        <f>'[1]2'!F$902</f>
        <v>0</v>
      </c>
      <c r="I85" s="101">
        <f>'[1]2'!G$902</f>
        <v>0</v>
      </c>
      <c r="J85" s="103">
        <f>'[1]2'!H$902</f>
        <v>0</v>
      </c>
      <c r="K85" s="101">
        <f>'[1]2'!P$902</f>
        <v>0</v>
      </c>
      <c r="L85" s="101">
        <f>'[1]2'!Y$902</f>
        <v>0</v>
      </c>
      <c r="M85" s="101">
        <f>'[1]2'!AA$902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'[1]2'!C$903</f>
        <v>0</v>
      </c>
      <c r="F86" s="101">
        <f>'[1]2'!D$903</f>
        <v>0</v>
      </c>
      <c r="G86" s="101">
        <f>'[1]2'!E$903</f>
        <v>0</v>
      </c>
      <c r="H86" s="102">
        <f>'[1]2'!F$903</f>
        <v>0</v>
      </c>
      <c r="I86" s="101">
        <f>'[1]2'!G$903</f>
        <v>0</v>
      </c>
      <c r="J86" s="103">
        <f>'[1]2'!H$903</f>
        <v>0</v>
      </c>
      <c r="K86" s="101">
        <f>'[1]2'!P$903</f>
        <v>0</v>
      </c>
      <c r="L86" s="101">
        <f>'[1]2'!Y$903</f>
        <v>0</v>
      </c>
      <c r="M86" s="101">
        <f>'[1]2'!AA$903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'[1]2'!C$904</f>
        <v>0</v>
      </c>
      <c r="F87" s="101">
        <f>'[1]2'!D$904</f>
        <v>0</v>
      </c>
      <c r="G87" s="101">
        <f>'[1]2'!E$904</f>
        <v>0</v>
      </c>
      <c r="H87" s="102">
        <f>'[1]2'!F$904</f>
        <v>0</v>
      </c>
      <c r="I87" s="101">
        <f>'[1]2'!G$904</f>
        <v>0</v>
      </c>
      <c r="J87" s="103">
        <f>'[1]2'!H$904</f>
        <v>0</v>
      </c>
      <c r="K87" s="101">
        <f>'[1]2'!P$904</f>
        <v>0</v>
      </c>
      <c r="L87" s="101">
        <f>'[1]2'!Y$904</f>
        <v>0</v>
      </c>
      <c r="M87" s="101">
        <f>'[1]2'!AA$904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'[1]2'!C$905</f>
        <v>0</v>
      </c>
      <c r="F88" s="101">
        <f>'[1]2'!D$905</f>
        <v>0</v>
      </c>
      <c r="G88" s="101">
        <f>'[1]2'!E$905</f>
        <v>0</v>
      </c>
      <c r="H88" s="102">
        <f>'[1]2'!F$905</f>
        <v>0</v>
      </c>
      <c r="I88" s="101">
        <f>'[1]2'!G$905</f>
        <v>0</v>
      </c>
      <c r="J88" s="103">
        <f>'[1]2'!H$905</f>
        <v>0</v>
      </c>
      <c r="K88" s="101">
        <f>'[1]2'!P$905</f>
        <v>0</v>
      </c>
      <c r="L88" s="101">
        <f>'[1]2'!Y$905</f>
        <v>0</v>
      </c>
      <c r="M88" s="101">
        <f>'[1]2'!AA$905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'[1]2'!C$906</f>
        <v>0</v>
      </c>
      <c r="F90" s="74">
        <f>'[1]2'!D$906</f>
        <v>0</v>
      </c>
      <c r="G90" s="74">
        <f>'[1]2'!E$906</f>
        <v>0</v>
      </c>
      <c r="H90" s="75">
        <f>'[1]2'!F$906</f>
        <v>0</v>
      </c>
      <c r="I90" s="74">
        <f>'[1]2'!G$906</f>
        <v>0</v>
      </c>
      <c r="J90" s="76">
        <f>'[1]2'!H$906</f>
        <v>0</v>
      </c>
      <c r="K90" s="74">
        <f>'[1]2'!P$906</f>
        <v>0</v>
      </c>
      <c r="L90" s="74">
        <f>'[1]2'!Y$906</f>
        <v>0</v>
      </c>
      <c r="M90" s="74">
        <f>'[1]2'!AA$906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700731</v>
      </c>
      <c r="F92" s="28">
        <f t="shared" ref="F92:M92" si="16">F4+F51+F77+F90</f>
        <v>783315</v>
      </c>
      <c r="G92" s="28">
        <f t="shared" si="16"/>
        <v>812087</v>
      </c>
      <c r="H92" s="29">
        <f t="shared" si="16"/>
        <v>936128</v>
      </c>
      <c r="I92" s="28">
        <f t="shared" si="16"/>
        <v>958343</v>
      </c>
      <c r="J92" s="30">
        <f t="shared" si="16"/>
        <v>966065</v>
      </c>
      <c r="K92" s="28">
        <f t="shared" si="16"/>
        <v>1037983</v>
      </c>
      <c r="L92" s="28">
        <f t="shared" si="16"/>
        <v>1092993</v>
      </c>
      <c r="M92" s="28">
        <f t="shared" si="16"/>
        <v>1145574.3500000001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PROPER('[1]2'!$B$14)</f>
        <v>Table B.2f: Payments and estimates by economic classification: Health Sciences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206881</v>
      </c>
      <c r="F4" s="74">
        <f t="shared" ref="F4:M4" si="0">F5+F8+F47</f>
        <v>223515</v>
      </c>
      <c r="G4" s="74">
        <f t="shared" si="0"/>
        <v>229769</v>
      </c>
      <c r="H4" s="75">
        <f t="shared" si="0"/>
        <v>252311</v>
      </c>
      <c r="I4" s="74">
        <f t="shared" si="0"/>
        <v>253234</v>
      </c>
      <c r="J4" s="76">
        <f t="shared" si="0"/>
        <v>278525</v>
      </c>
      <c r="K4" s="74">
        <f t="shared" si="0"/>
        <v>265256</v>
      </c>
      <c r="L4" s="74">
        <f t="shared" si="0"/>
        <v>289426</v>
      </c>
      <c r="M4" s="74">
        <f t="shared" si="0"/>
        <v>300427.3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143166</v>
      </c>
      <c r="F5" s="81">
        <f t="shared" ref="F5:M5" si="1">SUM(F6:F7)</f>
        <v>160761</v>
      </c>
      <c r="G5" s="81">
        <f t="shared" si="1"/>
        <v>181922</v>
      </c>
      <c r="H5" s="82">
        <f t="shared" si="1"/>
        <v>193573</v>
      </c>
      <c r="I5" s="81">
        <f t="shared" si="1"/>
        <v>195690</v>
      </c>
      <c r="J5" s="83">
        <f t="shared" si="1"/>
        <v>222981</v>
      </c>
      <c r="K5" s="81">
        <f t="shared" si="1"/>
        <v>202554</v>
      </c>
      <c r="L5" s="81">
        <f t="shared" si="1"/>
        <v>213404</v>
      </c>
      <c r="M5" s="81">
        <f t="shared" si="1"/>
        <v>219577.2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'[1]2'!C$976</f>
        <v>121691</v>
      </c>
      <c r="F6" s="88">
        <f>'[1]2'!D$976</f>
        <v>144686</v>
      </c>
      <c r="G6" s="88">
        <f>'[1]2'!E$976</f>
        <v>169634</v>
      </c>
      <c r="H6" s="89">
        <f>'[1]2'!F$976</f>
        <v>171339</v>
      </c>
      <c r="I6" s="88">
        <f>'[1]2'!G$976</f>
        <v>172874</v>
      </c>
      <c r="J6" s="90">
        <f>'[1]2'!H$976</f>
        <v>201508</v>
      </c>
      <c r="K6" s="88">
        <f>'[1]2'!P$976</f>
        <v>174371</v>
      </c>
      <c r="L6" s="88">
        <f>'[1]2'!Y$976</f>
        <v>183700</v>
      </c>
      <c r="M6" s="88">
        <f>'[1]2'!AA$976</f>
        <v>189388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'[1]2'!C$977</f>
        <v>21475</v>
      </c>
      <c r="F7" s="94">
        <f>'[1]2'!D$977</f>
        <v>16075</v>
      </c>
      <c r="G7" s="94">
        <f>'[1]2'!E$977</f>
        <v>12288</v>
      </c>
      <c r="H7" s="95">
        <f>'[1]2'!F$977</f>
        <v>22234</v>
      </c>
      <c r="I7" s="94">
        <f>'[1]2'!G$977</f>
        <v>22816</v>
      </c>
      <c r="J7" s="96">
        <f>'[1]2'!H$977</f>
        <v>21473</v>
      </c>
      <c r="K7" s="94">
        <f>'[1]2'!P$977</f>
        <v>28183</v>
      </c>
      <c r="L7" s="94">
        <f>'[1]2'!Y$977</f>
        <v>29704</v>
      </c>
      <c r="M7" s="94">
        <f>'[1]2'!AA$977</f>
        <v>30189.199999999997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63715</v>
      </c>
      <c r="F8" s="81">
        <f t="shared" si="2"/>
        <v>62754</v>
      </c>
      <c r="G8" s="81">
        <f t="shared" si="2"/>
        <v>47847</v>
      </c>
      <c r="H8" s="82">
        <f t="shared" si="2"/>
        <v>58738</v>
      </c>
      <c r="I8" s="81">
        <f t="shared" si="2"/>
        <v>57544</v>
      </c>
      <c r="J8" s="83">
        <f t="shared" si="2"/>
        <v>55544</v>
      </c>
      <c r="K8" s="81">
        <f t="shared" si="2"/>
        <v>62702</v>
      </c>
      <c r="L8" s="81">
        <f t="shared" si="2"/>
        <v>76022</v>
      </c>
      <c r="M8" s="81">
        <f t="shared" si="2"/>
        <v>80850.099999999991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'[1]2'!C$979</f>
        <v>364</v>
      </c>
      <c r="F9" s="88">
        <f>'[1]2'!D$979</f>
        <v>1236</v>
      </c>
      <c r="G9" s="88">
        <f>'[1]2'!E$979</f>
        <v>515</v>
      </c>
      <c r="H9" s="89">
        <f>'[1]2'!F$979</f>
        <v>1432</v>
      </c>
      <c r="I9" s="88">
        <f>'[1]2'!G$979</f>
        <v>1169</v>
      </c>
      <c r="J9" s="90">
        <f>'[1]2'!H$979</f>
        <v>1166</v>
      </c>
      <c r="K9" s="88">
        <f>'[1]2'!P$979</f>
        <v>1469</v>
      </c>
      <c r="L9" s="88">
        <f>'[1]2'!Y$979</f>
        <v>1546</v>
      </c>
      <c r="M9" s="88">
        <f>'[1]2'!AA$979</f>
        <v>1623.3000000000002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'[1]2'!C$980</f>
        <v>0</v>
      </c>
      <c r="F10" s="101">
        <f>'[1]2'!D$980</f>
        <v>171</v>
      </c>
      <c r="G10" s="101">
        <f>'[1]2'!E$980</f>
        <v>54</v>
      </c>
      <c r="H10" s="102">
        <f>'[1]2'!F$980</f>
        <v>237</v>
      </c>
      <c r="I10" s="101">
        <f>'[1]2'!G$980</f>
        <v>60</v>
      </c>
      <c r="J10" s="103">
        <f>'[1]2'!H$980</f>
        <v>60</v>
      </c>
      <c r="K10" s="101">
        <f>'[1]2'!P$980</f>
        <v>169</v>
      </c>
      <c r="L10" s="101">
        <f>'[1]2'!Y$980</f>
        <v>254</v>
      </c>
      <c r="M10" s="101">
        <f>'[1]2'!AA$980</f>
        <v>266.70000000000005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'[1]2'!C$981</f>
        <v>996</v>
      </c>
      <c r="F11" s="101">
        <f>'[1]2'!D$981</f>
        <v>119</v>
      </c>
      <c r="G11" s="101">
        <f>'[1]2'!E$981</f>
        <v>126</v>
      </c>
      <c r="H11" s="102">
        <f>'[1]2'!F$981</f>
        <v>0</v>
      </c>
      <c r="I11" s="101">
        <f>'[1]2'!G$981</f>
        <v>0</v>
      </c>
      <c r="J11" s="103">
        <f>'[1]2'!H$981</f>
        <v>40</v>
      </c>
      <c r="K11" s="101">
        <f>'[1]2'!P$981</f>
        <v>0</v>
      </c>
      <c r="L11" s="101">
        <f>'[1]2'!Y$981</f>
        <v>-72</v>
      </c>
      <c r="M11" s="101">
        <f>'[1]2'!AA$981</f>
        <v>-75.600000000000009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'[1]2'!C$982</f>
        <v>0</v>
      </c>
      <c r="F12" s="101">
        <f>'[1]2'!D$982</f>
        <v>0</v>
      </c>
      <c r="G12" s="101">
        <f>'[1]2'!E$982</f>
        <v>0</v>
      </c>
      <c r="H12" s="102">
        <f>'[1]2'!F$982</f>
        <v>0</v>
      </c>
      <c r="I12" s="101">
        <f>'[1]2'!G$982</f>
        <v>0</v>
      </c>
      <c r="J12" s="103">
        <f>'[1]2'!H$982</f>
        <v>0</v>
      </c>
      <c r="K12" s="101">
        <f>'[1]2'!P$982</f>
        <v>0</v>
      </c>
      <c r="L12" s="101">
        <f>'[1]2'!Y$982</f>
        <v>0</v>
      </c>
      <c r="M12" s="101">
        <f>'[1]2'!AA$982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'[1]2'!C$983</f>
        <v>349</v>
      </c>
      <c r="F13" s="101">
        <f>'[1]2'!D$983</f>
        <v>2790</v>
      </c>
      <c r="G13" s="101">
        <f>'[1]2'!E$983</f>
        <v>1749</v>
      </c>
      <c r="H13" s="102">
        <f>'[1]2'!F$983</f>
        <v>1326</v>
      </c>
      <c r="I13" s="101">
        <f>'[1]2'!G$983</f>
        <v>0</v>
      </c>
      <c r="J13" s="103">
        <f>'[1]2'!H$983</f>
        <v>15</v>
      </c>
      <c r="K13" s="101">
        <f>'[1]2'!P$983</f>
        <v>17</v>
      </c>
      <c r="L13" s="101">
        <f>'[1]2'!Y$983</f>
        <v>89</v>
      </c>
      <c r="M13" s="101">
        <f>'[1]2'!AA$983</f>
        <v>93.45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'[1]2'!C$984</f>
        <v>1272</v>
      </c>
      <c r="F14" s="101">
        <f>'[1]2'!D$984</f>
        <v>358</v>
      </c>
      <c r="G14" s="101">
        <f>'[1]2'!E$984</f>
        <v>858</v>
      </c>
      <c r="H14" s="102">
        <f>'[1]2'!F$984</f>
        <v>203</v>
      </c>
      <c r="I14" s="101">
        <f>'[1]2'!G$984</f>
        <v>549</v>
      </c>
      <c r="J14" s="103">
        <f>'[1]2'!H$984</f>
        <v>532</v>
      </c>
      <c r="K14" s="101">
        <f>'[1]2'!P$984</f>
        <v>75</v>
      </c>
      <c r="L14" s="101">
        <f>'[1]2'!Y$984</f>
        <v>79</v>
      </c>
      <c r="M14" s="101">
        <f>'[1]2'!AA$984</f>
        <v>82.949999999999989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'[1]2'!C$985</f>
        <v>256</v>
      </c>
      <c r="F15" s="101">
        <f>'[1]2'!D$985</f>
        <v>211</v>
      </c>
      <c r="G15" s="101">
        <f>'[1]2'!E$985</f>
        <v>188</v>
      </c>
      <c r="H15" s="102">
        <f>'[1]2'!F$985</f>
        <v>70</v>
      </c>
      <c r="I15" s="101">
        <f>'[1]2'!G$985</f>
        <v>157</v>
      </c>
      <c r="J15" s="103">
        <f>'[1]2'!H$985</f>
        <v>166</v>
      </c>
      <c r="K15" s="101">
        <f>'[1]2'!P$985</f>
        <v>72</v>
      </c>
      <c r="L15" s="101">
        <f>'[1]2'!Y$985</f>
        <v>76</v>
      </c>
      <c r="M15" s="101">
        <f>'[1]2'!AA$985</f>
        <v>79.800000000000011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'[1]2'!C$986</f>
        <v>0</v>
      </c>
      <c r="F16" s="101">
        <f>'[1]2'!D$986</f>
        <v>0</v>
      </c>
      <c r="G16" s="101">
        <f>'[1]2'!E$986</f>
        <v>0</v>
      </c>
      <c r="H16" s="102">
        <f>'[1]2'!F$986</f>
        <v>0</v>
      </c>
      <c r="I16" s="101">
        <f>'[1]2'!G$986</f>
        <v>0</v>
      </c>
      <c r="J16" s="103">
        <f>'[1]2'!H$986</f>
        <v>0</v>
      </c>
      <c r="K16" s="101">
        <f>'[1]2'!P$986</f>
        <v>0</v>
      </c>
      <c r="L16" s="101">
        <f>'[1]2'!Y$986</f>
        <v>0</v>
      </c>
      <c r="M16" s="101">
        <f>'[1]2'!AA$986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'[1]2'!C$987</f>
        <v>2520</v>
      </c>
      <c r="F17" s="101">
        <f>'[1]2'!D$987</f>
        <v>2345</v>
      </c>
      <c r="G17" s="101">
        <f>'[1]2'!E$987</f>
        <v>0</v>
      </c>
      <c r="H17" s="102">
        <f>'[1]2'!F$987</f>
        <v>0</v>
      </c>
      <c r="I17" s="101">
        <f>'[1]2'!G$987</f>
        <v>0</v>
      </c>
      <c r="J17" s="103">
        <f>'[1]2'!H$987</f>
        <v>1</v>
      </c>
      <c r="K17" s="101">
        <f>'[1]2'!P$987</f>
        <v>0</v>
      </c>
      <c r="L17" s="101">
        <f>'[1]2'!Y$987</f>
        <v>0</v>
      </c>
      <c r="M17" s="101">
        <f>'[1]2'!AA$987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'[1]2'!C$988</f>
        <v>0</v>
      </c>
      <c r="F18" s="101">
        <f>'[1]2'!D$988</f>
        <v>0</v>
      </c>
      <c r="G18" s="101">
        <f>'[1]2'!E$988</f>
        <v>0</v>
      </c>
      <c r="H18" s="102">
        <f>'[1]2'!F$988</f>
        <v>0</v>
      </c>
      <c r="I18" s="101">
        <f>'[1]2'!G$988</f>
        <v>0</v>
      </c>
      <c r="J18" s="103">
        <f>'[1]2'!H$988</f>
        <v>0</v>
      </c>
      <c r="K18" s="101">
        <f>'[1]2'!P$988</f>
        <v>0</v>
      </c>
      <c r="L18" s="101">
        <f>'[1]2'!Y$988</f>
        <v>0</v>
      </c>
      <c r="M18" s="101">
        <f>'[1]2'!AA$988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'[1]2'!C$989</f>
        <v>0</v>
      </c>
      <c r="F19" s="101">
        <f>'[1]2'!D$989</f>
        <v>0</v>
      </c>
      <c r="G19" s="101">
        <f>'[1]2'!E$989</f>
        <v>0</v>
      </c>
      <c r="H19" s="102">
        <f>'[1]2'!F$989</f>
        <v>0</v>
      </c>
      <c r="I19" s="101">
        <f>'[1]2'!G$989</f>
        <v>0</v>
      </c>
      <c r="J19" s="103">
        <f>'[1]2'!H$989</f>
        <v>0</v>
      </c>
      <c r="K19" s="101">
        <f>'[1]2'!P$989</f>
        <v>0</v>
      </c>
      <c r="L19" s="101">
        <f>'[1]2'!Y$989</f>
        <v>0</v>
      </c>
      <c r="M19" s="101">
        <f>'[1]2'!AA$989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'[1]2'!C$990</f>
        <v>0</v>
      </c>
      <c r="F20" s="101">
        <f>'[1]2'!D$990</f>
        <v>0</v>
      </c>
      <c r="G20" s="101">
        <f>'[1]2'!E$990</f>
        <v>0</v>
      </c>
      <c r="H20" s="102">
        <f>'[1]2'!F$990</f>
        <v>0</v>
      </c>
      <c r="I20" s="101">
        <f>'[1]2'!G$990</f>
        <v>0</v>
      </c>
      <c r="J20" s="103">
        <f>'[1]2'!H$990</f>
        <v>0</v>
      </c>
      <c r="K20" s="101">
        <f>'[1]2'!P$990</f>
        <v>0</v>
      </c>
      <c r="L20" s="101">
        <f>'[1]2'!Y$990</f>
        <v>0</v>
      </c>
      <c r="M20" s="101">
        <f>'[1]2'!AA$990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'[1]2'!C$991</f>
        <v>0</v>
      </c>
      <c r="F21" s="101">
        <f>'[1]2'!D$991</f>
        <v>0</v>
      </c>
      <c r="G21" s="101">
        <f>'[1]2'!E$991</f>
        <v>0</v>
      </c>
      <c r="H21" s="102">
        <f>'[1]2'!F$991</f>
        <v>0</v>
      </c>
      <c r="I21" s="101">
        <f>'[1]2'!G$991</f>
        <v>0</v>
      </c>
      <c r="J21" s="103">
        <f>'[1]2'!H$991</f>
        <v>0</v>
      </c>
      <c r="K21" s="101">
        <f>'[1]2'!P$991</f>
        <v>0</v>
      </c>
      <c r="L21" s="101">
        <f>'[1]2'!Y$991</f>
        <v>0</v>
      </c>
      <c r="M21" s="101">
        <f>'[1]2'!AA$991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'[1]2'!C$992</f>
        <v>245</v>
      </c>
      <c r="F22" s="101">
        <f>'[1]2'!D$992</f>
        <v>5</v>
      </c>
      <c r="G22" s="101">
        <f>'[1]2'!E$992</f>
        <v>51</v>
      </c>
      <c r="H22" s="102">
        <f>'[1]2'!F$992</f>
        <v>0</v>
      </c>
      <c r="I22" s="101">
        <f>'[1]2'!G$992</f>
        <v>470</v>
      </c>
      <c r="J22" s="103">
        <f>'[1]2'!H$992</f>
        <v>531</v>
      </c>
      <c r="K22" s="101">
        <f>'[1]2'!P$992</f>
        <v>0</v>
      </c>
      <c r="L22" s="101">
        <f>'[1]2'!Y$992</f>
        <v>0</v>
      </c>
      <c r="M22" s="101">
        <f>'[1]2'!AA$992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'[1]2'!C$993</f>
        <v>18541</v>
      </c>
      <c r="F23" s="101">
        <f>'[1]2'!D$993</f>
        <v>23010</v>
      </c>
      <c r="G23" s="101">
        <f>'[1]2'!E$993</f>
        <v>15343</v>
      </c>
      <c r="H23" s="102">
        <f>'[1]2'!F$993</f>
        <v>21311</v>
      </c>
      <c r="I23" s="101">
        <f>'[1]2'!G$993</f>
        <v>22055</v>
      </c>
      <c r="J23" s="103">
        <f>'[1]2'!H$993</f>
        <v>21891</v>
      </c>
      <c r="K23" s="101">
        <f>'[1]2'!P$993</f>
        <v>24787</v>
      </c>
      <c r="L23" s="101">
        <f>'[1]2'!Y$993</f>
        <v>26117</v>
      </c>
      <c r="M23" s="101">
        <f>'[1]2'!AA$993</f>
        <v>25422.850000000002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'[1]2'!C$994</f>
        <v>0</v>
      </c>
      <c r="F24" s="101">
        <f>'[1]2'!D$994</f>
        <v>0</v>
      </c>
      <c r="G24" s="101">
        <f>'[1]2'!E$994</f>
        <v>0</v>
      </c>
      <c r="H24" s="102">
        <f>'[1]2'!F$994</f>
        <v>0</v>
      </c>
      <c r="I24" s="101">
        <f>'[1]2'!G$994</f>
        <v>0</v>
      </c>
      <c r="J24" s="103">
        <f>'[1]2'!H$994</f>
        <v>0</v>
      </c>
      <c r="K24" s="101">
        <f>'[1]2'!P$994</f>
        <v>0</v>
      </c>
      <c r="L24" s="101">
        <f>'[1]2'!Y$994</f>
        <v>0</v>
      </c>
      <c r="M24" s="101">
        <f>'[1]2'!AA$994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'[1]2'!C$995</f>
        <v>906</v>
      </c>
      <c r="F25" s="101">
        <f>'[1]2'!D$995</f>
        <v>818</v>
      </c>
      <c r="G25" s="101">
        <f>'[1]2'!E$995</f>
        <v>822</v>
      </c>
      <c r="H25" s="102">
        <f>'[1]2'!F$995</f>
        <v>845</v>
      </c>
      <c r="I25" s="101">
        <f>'[1]2'!G$995</f>
        <v>1178</v>
      </c>
      <c r="J25" s="103">
        <f>'[1]2'!H$995</f>
        <v>1178</v>
      </c>
      <c r="K25" s="101">
        <f>'[1]2'!P$995</f>
        <v>1248</v>
      </c>
      <c r="L25" s="101">
        <f>'[1]2'!Y$995</f>
        <v>1316</v>
      </c>
      <c r="M25" s="101">
        <f>'[1]2'!AA$995</f>
        <v>1381.8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'[1]2'!C$996</f>
        <v>0</v>
      </c>
      <c r="F26" s="101">
        <f>'[1]2'!D$996</f>
        <v>0</v>
      </c>
      <c r="G26" s="101">
        <f>'[1]2'!E$996</f>
        <v>0</v>
      </c>
      <c r="H26" s="102">
        <f>'[1]2'!F$996</f>
        <v>0</v>
      </c>
      <c r="I26" s="101">
        <f>'[1]2'!G$996</f>
        <v>0</v>
      </c>
      <c r="J26" s="103">
        <f>'[1]2'!H$996</f>
        <v>0</v>
      </c>
      <c r="K26" s="101">
        <f>'[1]2'!P$996</f>
        <v>0</v>
      </c>
      <c r="L26" s="101">
        <f>'[1]2'!Y$996</f>
        <v>0</v>
      </c>
      <c r="M26" s="101">
        <f>'[1]2'!AA$996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'[1]2'!C$997</f>
        <v>0</v>
      </c>
      <c r="F27" s="101">
        <f>'[1]2'!D$997</f>
        <v>0</v>
      </c>
      <c r="G27" s="101">
        <f>'[1]2'!E$997</f>
        <v>163</v>
      </c>
      <c r="H27" s="102">
        <f>'[1]2'!F$997</f>
        <v>0</v>
      </c>
      <c r="I27" s="101">
        <f>'[1]2'!G$997</f>
        <v>436</v>
      </c>
      <c r="J27" s="103">
        <f>'[1]2'!H$997</f>
        <v>436</v>
      </c>
      <c r="K27" s="101">
        <f>'[1]2'!P$997</f>
        <v>0</v>
      </c>
      <c r="L27" s="101">
        <f>'[1]2'!Y$997</f>
        <v>0</v>
      </c>
      <c r="M27" s="101">
        <f>'[1]2'!AA$997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'[1]2'!C$998</f>
        <v>0</v>
      </c>
      <c r="F28" s="101">
        <f>'[1]2'!D$998</f>
        <v>0</v>
      </c>
      <c r="G28" s="101">
        <f>'[1]2'!E$998</f>
        <v>0</v>
      </c>
      <c r="H28" s="102">
        <f>'[1]2'!F$998</f>
        <v>0</v>
      </c>
      <c r="I28" s="101">
        <f>'[1]2'!G$998</f>
        <v>0</v>
      </c>
      <c r="J28" s="103">
        <f>'[1]2'!H$998</f>
        <v>0</v>
      </c>
      <c r="K28" s="101">
        <f>'[1]2'!P$998</f>
        <v>0</v>
      </c>
      <c r="L28" s="101">
        <f>'[1]2'!Y$998</f>
        <v>0</v>
      </c>
      <c r="M28" s="101">
        <f>'[1]2'!AA$998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'[1]2'!C$999</f>
        <v>0</v>
      </c>
      <c r="F29" s="101">
        <f>'[1]2'!D$999</f>
        <v>0</v>
      </c>
      <c r="G29" s="101">
        <f>'[1]2'!E$999</f>
        <v>0</v>
      </c>
      <c r="H29" s="102">
        <f>'[1]2'!F$999</f>
        <v>0</v>
      </c>
      <c r="I29" s="101">
        <f>'[1]2'!G$999</f>
        <v>0</v>
      </c>
      <c r="J29" s="103">
        <f>'[1]2'!H$999</f>
        <v>0</v>
      </c>
      <c r="K29" s="101">
        <f>'[1]2'!P$999</f>
        <v>0</v>
      </c>
      <c r="L29" s="101">
        <f>'[1]2'!Y$999</f>
        <v>0</v>
      </c>
      <c r="M29" s="101">
        <f>'[1]2'!AA$999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'[1]2'!C$1000</f>
        <v>7</v>
      </c>
      <c r="F30" s="101">
        <f>'[1]2'!D$1000</f>
        <v>0</v>
      </c>
      <c r="G30" s="101">
        <f>'[1]2'!E$1000</f>
        <v>10</v>
      </c>
      <c r="H30" s="102">
        <f>'[1]2'!F$1000</f>
        <v>0</v>
      </c>
      <c r="I30" s="101">
        <f>'[1]2'!G$1000</f>
        <v>0</v>
      </c>
      <c r="J30" s="103">
        <f>'[1]2'!H$1000</f>
        <v>0</v>
      </c>
      <c r="K30" s="101">
        <f>'[1]2'!P$1000</f>
        <v>10</v>
      </c>
      <c r="L30" s="101">
        <f>'[1]2'!Y$1000</f>
        <v>11</v>
      </c>
      <c r="M30" s="101">
        <f>'[1]2'!AA$1000</f>
        <v>11.55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'[1]2'!C$1001</f>
        <v>121</v>
      </c>
      <c r="F31" s="101">
        <f>'[1]2'!D$1001</f>
        <v>0</v>
      </c>
      <c r="G31" s="101">
        <f>'[1]2'!E$1001</f>
        <v>0</v>
      </c>
      <c r="H31" s="102">
        <f>'[1]2'!F$1001</f>
        <v>585</v>
      </c>
      <c r="I31" s="101">
        <f>'[1]2'!G$1001</f>
        <v>0</v>
      </c>
      <c r="J31" s="103">
        <f>'[1]2'!H$1001</f>
        <v>0</v>
      </c>
      <c r="K31" s="101">
        <f>'[1]2'!P$1001</f>
        <v>603</v>
      </c>
      <c r="L31" s="101">
        <f>'[1]2'!Y$1001</f>
        <v>635</v>
      </c>
      <c r="M31" s="101">
        <f>'[1]2'!AA$1001</f>
        <v>666.75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'[1]2'!C$1002</f>
        <v>0</v>
      </c>
      <c r="F32" s="101">
        <f>'[1]2'!D$1002</f>
        <v>0</v>
      </c>
      <c r="G32" s="101">
        <f>'[1]2'!E$1002</f>
        <v>0</v>
      </c>
      <c r="H32" s="102">
        <f>'[1]2'!F$1002</f>
        <v>0</v>
      </c>
      <c r="I32" s="101">
        <f>'[1]2'!G$1002</f>
        <v>0</v>
      </c>
      <c r="J32" s="103">
        <f>'[1]2'!H$1002</f>
        <v>0</v>
      </c>
      <c r="K32" s="101">
        <f>'[1]2'!P$1002</f>
        <v>0</v>
      </c>
      <c r="L32" s="101">
        <f>'[1]2'!Y$1002</f>
        <v>0</v>
      </c>
      <c r="M32" s="101">
        <f>'[1]2'!AA$1002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'[1]2'!C$1003</f>
        <v>0</v>
      </c>
      <c r="F33" s="101">
        <f>'[1]2'!D$1003</f>
        <v>0</v>
      </c>
      <c r="G33" s="101">
        <f>'[1]2'!E$1003</f>
        <v>0</v>
      </c>
      <c r="H33" s="102">
        <f>'[1]2'!F$1003</f>
        <v>0</v>
      </c>
      <c r="I33" s="101">
        <f>'[1]2'!G$1003</f>
        <v>0</v>
      </c>
      <c r="J33" s="103">
        <f>'[1]2'!H$1003</f>
        <v>0</v>
      </c>
      <c r="K33" s="101">
        <f>'[1]2'!P$1003</f>
        <v>0</v>
      </c>
      <c r="L33" s="101">
        <f>'[1]2'!Y$1003</f>
        <v>0</v>
      </c>
      <c r="M33" s="101">
        <f>'[1]2'!AA$1003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'[1]2'!C$1004</f>
        <v>0</v>
      </c>
      <c r="F34" s="101">
        <f>'[1]2'!D$1004</f>
        <v>2191</v>
      </c>
      <c r="G34" s="101">
        <f>'[1]2'!E$1004</f>
        <v>0</v>
      </c>
      <c r="H34" s="102">
        <f>'[1]2'!F$1004</f>
        <v>0</v>
      </c>
      <c r="I34" s="101">
        <f>'[1]2'!G$1004</f>
        <v>0</v>
      </c>
      <c r="J34" s="103">
        <f>'[1]2'!H$1004</f>
        <v>0</v>
      </c>
      <c r="K34" s="101">
        <f>'[1]2'!P$1004</f>
        <v>0</v>
      </c>
      <c r="L34" s="101">
        <f>'[1]2'!Y$1004</f>
        <v>0</v>
      </c>
      <c r="M34" s="101">
        <f>'[1]2'!AA$1004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'[1]2'!C$1005</f>
        <v>0</v>
      </c>
      <c r="F35" s="101">
        <f>'[1]2'!D$1005</f>
        <v>704</v>
      </c>
      <c r="G35" s="101">
        <f>'[1]2'!E$1005</f>
        <v>0</v>
      </c>
      <c r="H35" s="102">
        <f>'[1]2'!F$1005</f>
        <v>0</v>
      </c>
      <c r="I35" s="101">
        <f>'[1]2'!G$1005</f>
        <v>0</v>
      </c>
      <c r="J35" s="103">
        <f>'[1]2'!H$1005</f>
        <v>0</v>
      </c>
      <c r="K35" s="101">
        <f>'[1]2'!P$1005</f>
        <v>0</v>
      </c>
      <c r="L35" s="101">
        <f>'[1]2'!Y$1005</f>
        <v>0</v>
      </c>
      <c r="M35" s="101">
        <f>'[1]2'!AA$1005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'[1]2'!C$1006</f>
        <v>0</v>
      </c>
      <c r="F36" s="101">
        <f>'[1]2'!D$1006</f>
        <v>1371</v>
      </c>
      <c r="G36" s="101">
        <f>'[1]2'!E$1006</f>
        <v>0</v>
      </c>
      <c r="H36" s="102">
        <f>'[1]2'!F$1006</f>
        <v>0</v>
      </c>
      <c r="I36" s="101">
        <f>'[1]2'!G$1006</f>
        <v>0</v>
      </c>
      <c r="J36" s="103">
        <f>'[1]2'!H$1006</f>
        <v>0</v>
      </c>
      <c r="K36" s="101">
        <f>'[1]2'!P$1006</f>
        <v>0</v>
      </c>
      <c r="L36" s="101">
        <f>'[1]2'!Y$1006</f>
        <v>0</v>
      </c>
      <c r="M36" s="101">
        <f>'[1]2'!AA$1006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'[1]2'!C$1007</f>
        <v>1367</v>
      </c>
      <c r="F37" s="101">
        <f>'[1]2'!D$1007</f>
        <v>27</v>
      </c>
      <c r="G37" s="101">
        <f>'[1]2'!E$1007</f>
        <v>1787</v>
      </c>
      <c r="H37" s="102">
        <f>'[1]2'!F$1007</f>
        <v>1771</v>
      </c>
      <c r="I37" s="101">
        <f>'[1]2'!G$1007</f>
        <v>4228</v>
      </c>
      <c r="J37" s="103">
        <f>'[1]2'!H$1007</f>
        <v>4221</v>
      </c>
      <c r="K37" s="101">
        <f>'[1]2'!P$1007</f>
        <v>4508</v>
      </c>
      <c r="L37" s="101">
        <f>'[1]2'!Y$1007</f>
        <v>4765</v>
      </c>
      <c r="M37" s="101">
        <f>'[1]2'!AA$1007</f>
        <v>5003.25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'[1]2'!C$1008</f>
        <v>715</v>
      </c>
      <c r="F38" s="101">
        <f>'[1]2'!D$1008</f>
        <v>264</v>
      </c>
      <c r="G38" s="101">
        <f>'[1]2'!E$1008</f>
        <v>444</v>
      </c>
      <c r="H38" s="102">
        <f>'[1]2'!F$1008</f>
        <v>144</v>
      </c>
      <c r="I38" s="101">
        <f>'[1]2'!G$1008</f>
        <v>790</v>
      </c>
      <c r="J38" s="103">
        <f>'[1]2'!H$1008</f>
        <v>787</v>
      </c>
      <c r="K38" s="101">
        <f>'[1]2'!P$1008</f>
        <v>896</v>
      </c>
      <c r="L38" s="101">
        <f>'[1]2'!Y$1008</f>
        <v>942</v>
      </c>
      <c r="M38" s="101">
        <f>'[1]2'!AA$1008</f>
        <v>989.1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'[1]2'!C$1009</f>
        <v>1666</v>
      </c>
      <c r="F39" s="101">
        <f>'[1]2'!D$1009</f>
        <v>6770</v>
      </c>
      <c r="G39" s="101">
        <f>'[1]2'!E$1009</f>
        <v>214</v>
      </c>
      <c r="H39" s="102">
        <f>'[1]2'!F$1009</f>
        <v>325</v>
      </c>
      <c r="I39" s="101">
        <f>'[1]2'!G$1009</f>
        <v>411</v>
      </c>
      <c r="J39" s="103">
        <f>'[1]2'!H$1009</f>
        <v>411</v>
      </c>
      <c r="K39" s="101">
        <f>'[1]2'!P$1009</f>
        <v>432</v>
      </c>
      <c r="L39" s="101">
        <f>'[1]2'!Y$1009</f>
        <v>454</v>
      </c>
      <c r="M39" s="101">
        <f>'[1]2'!AA$1009</f>
        <v>476.70000000000005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'[1]2'!C$1010</f>
        <v>0</v>
      </c>
      <c r="F40" s="101">
        <f>'[1]2'!D$1010</f>
        <v>9</v>
      </c>
      <c r="G40" s="101">
        <f>'[1]2'!E$1010</f>
        <v>622</v>
      </c>
      <c r="H40" s="102">
        <f>'[1]2'!F$1010</f>
        <v>1640</v>
      </c>
      <c r="I40" s="101">
        <f>'[1]2'!G$1010</f>
        <v>415</v>
      </c>
      <c r="J40" s="103">
        <f>'[1]2'!H$1010</f>
        <v>415</v>
      </c>
      <c r="K40" s="101">
        <f>'[1]2'!P$1010</f>
        <v>1640</v>
      </c>
      <c r="L40" s="101">
        <f>'[1]2'!Y$1010</f>
        <v>1727</v>
      </c>
      <c r="M40" s="101">
        <f>'[1]2'!AA$1010</f>
        <v>1813.3500000000001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'[1]2'!C$1011</f>
        <v>152</v>
      </c>
      <c r="F41" s="101">
        <f>'[1]2'!D$1011</f>
        <v>5</v>
      </c>
      <c r="G41" s="101">
        <f>'[1]2'!E$1011</f>
        <v>0</v>
      </c>
      <c r="H41" s="102">
        <f>'[1]2'!F$1011</f>
        <v>0</v>
      </c>
      <c r="I41" s="101">
        <f>'[1]2'!G$1011</f>
        <v>0</v>
      </c>
      <c r="J41" s="103">
        <f>'[1]2'!H$1011</f>
        <v>0</v>
      </c>
      <c r="K41" s="101">
        <f>'[1]2'!P$1011</f>
        <v>0</v>
      </c>
      <c r="L41" s="101">
        <f>'[1]2'!Y$1011</f>
        <v>0</v>
      </c>
      <c r="M41" s="101">
        <f>'[1]2'!AA$1011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'[1]2'!C$1012</f>
        <v>19426</v>
      </c>
      <c r="F42" s="101">
        <f>'[1]2'!D$1012</f>
        <v>11420</v>
      </c>
      <c r="G42" s="101">
        <f>'[1]2'!E$1012</f>
        <v>16148</v>
      </c>
      <c r="H42" s="102">
        <f>'[1]2'!F$1012</f>
        <v>18350</v>
      </c>
      <c r="I42" s="101">
        <f>'[1]2'!G$1012</f>
        <v>22222</v>
      </c>
      <c r="J42" s="103">
        <f>'[1]2'!H$1012</f>
        <v>20224</v>
      </c>
      <c r="K42" s="101">
        <f>'[1]2'!P$1012</f>
        <v>21426</v>
      </c>
      <c r="L42" s="101">
        <f>'[1]2'!Y$1012</f>
        <v>28236</v>
      </c>
      <c r="M42" s="101">
        <f>'[1]2'!AA$1012</f>
        <v>32674.799999999999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'[1]2'!C$1013</f>
        <v>11875</v>
      </c>
      <c r="F43" s="101">
        <f>'[1]2'!D$1013</f>
        <v>5885</v>
      </c>
      <c r="G43" s="101">
        <f>'[1]2'!E$1013</f>
        <v>7415</v>
      </c>
      <c r="H43" s="102">
        <f>'[1]2'!F$1013</f>
        <v>9920</v>
      </c>
      <c r="I43" s="101">
        <f>'[1]2'!G$1013</f>
        <v>3332</v>
      </c>
      <c r="J43" s="103">
        <f>'[1]2'!H$1013</f>
        <v>2914</v>
      </c>
      <c r="K43" s="101">
        <f>'[1]2'!P$1013</f>
        <v>4800</v>
      </c>
      <c r="L43" s="101">
        <f>'[1]2'!Y$1013</f>
        <v>9268</v>
      </c>
      <c r="M43" s="101">
        <f>'[1]2'!AA$1013</f>
        <v>9731.4000000000015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'[1]2'!C$1014</f>
        <v>385</v>
      </c>
      <c r="F44" s="101">
        <f>'[1]2'!D$1014</f>
        <v>50</v>
      </c>
      <c r="G44" s="101">
        <f>'[1]2'!E$1014</f>
        <v>394</v>
      </c>
      <c r="H44" s="102">
        <f>'[1]2'!F$1014</f>
        <v>579</v>
      </c>
      <c r="I44" s="101">
        <f>'[1]2'!G$1014</f>
        <v>44</v>
      </c>
      <c r="J44" s="103">
        <f>'[1]2'!H$1014</f>
        <v>528</v>
      </c>
      <c r="K44" s="101">
        <f>'[1]2'!P$1014</f>
        <v>550</v>
      </c>
      <c r="L44" s="101">
        <f>'[1]2'!Y$1014</f>
        <v>579</v>
      </c>
      <c r="M44" s="101">
        <f>'[1]2'!AA$1014</f>
        <v>607.95000000000005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'[1]2'!C$1015</f>
        <v>2552</v>
      </c>
      <c r="F45" s="101">
        <f>'[1]2'!D$1015</f>
        <v>2907</v>
      </c>
      <c r="G45" s="101">
        <f>'[1]2'!E$1015</f>
        <v>944</v>
      </c>
      <c r="H45" s="102">
        <f>'[1]2'!F$1015</f>
        <v>0</v>
      </c>
      <c r="I45" s="101">
        <f>'[1]2'!G$1015</f>
        <v>14</v>
      </c>
      <c r="J45" s="103">
        <f>'[1]2'!H$1015</f>
        <v>14</v>
      </c>
      <c r="K45" s="101">
        <f>'[1]2'!P$1015</f>
        <v>0</v>
      </c>
      <c r="L45" s="101">
        <f>'[1]2'!Y$1015</f>
        <v>0</v>
      </c>
      <c r="M45" s="101">
        <f>'[1]2'!AA$1015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'[1]2'!C$1016</f>
        <v>0</v>
      </c>
      <c r="F46" s="94">
        <f>'[1]2'!D$1016</f>
        <v>88</v>
      </c>
      <c r="G46" s="94">
        <f>'[1]2'!E$1016</f>
        <v>0</v>
      </c>
      <c r="H46" s="95">
        <f>'[1]2'!F$1016</f>
        <v>0</v>
      </c>
      <c r="I46" s="94">
        <f>'[1]2'!G$1016</f>
        <v>14</v>
      </c>
      <c r="J46" s="96">
        <f>'[1]2'!H$1016</f>
        <v>14</v>
      </c>
      <c r="K46" s="94">
        <f>'[1]2'!P$1016</f>
        <v>0</v>
      </c>
      <c r="L46" s="94">
        <f>'[1]2'!Y$1016</f>
        <v>0</v>
      </c>
      <c r="M46" s="94">
        <f>'[1]2'!AA$1016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'[1]2'!C$1018</f>
        <v>0</v>
      </c>
      <c r="F48" s="88">
        <f>'[1]2'!D$1018</f>
        <v>0</v>
      </c>
      <c r="G48" s="88">
        <f>'[1]2'!E$1018</f>
        <v>0</v>
      </c>
      <c r="H48" s="89">
        <f>'[1]2'!F$1018</f>
        <v>0</v>
      </c>
      <c r="I48" s="88">
        <f>'[1]2'!G$1018</f>
        <v>0</v>
      </c>
      <c r="J48" s="90">
        <f>'[1]2'!H$1018</f>
        <v>0</v>
      </c>
      <c r="K48" s="88">
        <f>'[1]2'!P$1018</f>
        <v>0</v>
      </c>
      <c r="L48" s="88">
        <f>'[1]2'!Y$1018</f>
        <v>0</v>
      </c>
      <c r="M48" s="88">
        <f>'[1]2'!AA$1018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'[1]2'!C$1019</f>
        <v>0</v>
      </c>
      <c r="F49" s="94">
        <f>'[1]2'!D$1019</f>
        <v>0</v>
      </c>
      <c r="G49" s="94">
        <f>'[1]2'!E$1019</f>
        <v>0</v>
      </c>
      <c r="H49" s="95">
        <f>'[1]2'!F$1019</f>
        <v>0</v>
      </c>
      <c r="I49" s="94">
        <f>'[1]2'!G$1019</f>
        <v>0</v>
      </c>
      <c r="J49" s="96">
        <f>'[1]2'!H$1019</f>
        <v>0</v>
      </c>
      <c r="K49" s="94">
        <f>'[1]2'!P$1019</f>
        <v>0</v>
      </c>
      <c r="L49" s="94">
        <f>'[1]2'!Y$1019</f>
        <v>0</v>
      </c>
      <c r="M49" s="94">
        <f>'[1]2'!AA$1019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14194</v>
      </c>
      <c r="F51" s="74">
        <f t="shared" si="4"/>
        <v>18006</v>
      </c>
      <c r="G51" s="74">
        <f t="shared" si="4"/>
        <v>41806</v>
      </c>
      <c r="H51" s="75">
        <f t="shared" si="4"/>
        <v>18138</v>
      </c>
      <c r="I51" s="74">
        <f t="shared" si="4"/>
        <v>30084</v>
      </c>
      <c r="J51" s="76">
        <f t="shared" si="4"/>
        <v>30084</v>
      </c>
      <c r="K51" s="74">
        <f t="shared" si="4"/>
        <v>25647</v>
      </c>
      <c r="L51" s="74">
        <f t="shared" si="4"/>
        <v>26751</v>
      </c>
      <c r="M51" s="74">
        <f t="shared" si="4"/>
        <v>28088.55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</v>
      </c>
      <c r="G52" s="88">
        <f t="shared" si="5"/>
        <v>9</v>
      </c>
      <c r="H52" s="89">
        <f t="shared" si="5"/>
        <v>0</v>
      </c>
      <c r="I52" s="88">
        <f t="shared" si="5"/>
        <v>0</v>
      </c>
      <c r="J52" s="90">
        <f t="shared" si="5"/>
        <v>5</v>
      </c>
      <c r="K52" s="88">
        <f t="shared" si="5"/>
        <v>7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'[1]2'!C$1023</f>
        <v>0</v>
      </c>
      <c r="F54" s="88">
        <f>'[1]2'!D$1023</f>
        <v>0</v>
      </c>
      <c r="G54" s="88">
        <f>'[1]2'!E$1023</f>
        <v>0</v>
      </c>
      <c r="H54" s="89">
        <f>'[1]2'!F$1023</f>
        <v>0</v>
      </c>
      <c r="I54" s="88">
        <f>'[1]2'!G$1023</f>
        <v>0</v>
      </c>
      <c r="J54" s="90">
        <f>'[1]2'!H$1023</f>
        <v>0</v>
      </c>
      <c r="K54" s="88">
        <f>'[1]2'!P$1023</f>
        <v>0</v>
      </c>
      <c r="L54" s="88">
        <f>'[1]2'!Y$1023</f>
        <v>0</v>
      </c>
      <c r="M54" s="88">
        <f>'[1]2'!AA$1023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'[1]2'!C$1024</f>
        <v>0</v>
      </c>
      <c r="F55" s="94">
        <f>'[1]2'!D$1024</f>
        <v>0</v>
      </c>
      <c r="G55" s="94">
        <f>'[1]2'!E$1024</f>
        <v>0</v>
      </c>
      <c r="H55" s="95">
        <f>'[1]2'!F$1024</f>
        <v>0</v>
      </c>
      <c r="I55" s="94">
        <f>'[1]2'!G$1024</f>
        <v>0</v>
      </c>
      <c r="J55" s="96">
        <f>'[1]2'!H$1024</f>
        <v>0</v>
      </c>
      <c r="K55" s="94">
        <f>'[1]2'!P$1024</f>
        <v>0</v>
      </c>
      <c r="L55" s="94">
        <f>'[1]2'!Y$1024</f>
        <v>0</v>
      </c>
      <c r="M55" s="94">
        <f>'[1]2'!AA$1024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</v>
      </c>
      <c r="G56" s="94">
        <f t="shared" si="7"/>
        <v>9</v>
      </c>
      <c r="H56" s="95">
        <f t="shared" si="7"/>
        <v>0</v>
      </c>
      <c r="I56" s="94">
        <f t="shared" si="7"/>
        <v>0</v>
      </c>
      <c r="J56" s="96">
        <f t="shared" si="7"/>
        <v>5</v>
      </c>
      <c r="K56" s="94">
        <f t="shared" si="7"/>
        <v>7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'[1]2'!C$1026</f>
        <v>0</v>
      </c>
      <c r="F57" s="88">
        <f>'[1]2'!D$1026</f>
        <v>1</v>
      </c>
      <c r="G57" s="88">
        <f>'[1]2'!E$1026</f>
        <v>9</v>
      </c>
      <c r="H57" s="89">
        <f>'[1]2'!F$1026</f>
        <v>0</v>
      </c>
      <c r="I57" s="88">
        <f>'[1]2'!G$1026</f>
        <v>0</v>
      </c>
      <c r="J57" s="90">
        <f>'[1]2'!H$1026</f>
        <v>5</v>
      </c>
      <c r="K57" s="88">
        <f>'[1]2'!P$1026</f>
        <v>7</v>
      </c>
      <c r="L57" s="88">
        <f>'[1]2'!Y$1026</f>
        <v>0</v>
      </c>
      <c r="M57" s="88">
        <f>'[1]2'!AA$1026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'[1]2'!C$1027</f>
        <v>0</v>
      </c>
      <c r="F58" s="94">
        <f>'[1]2'!D$1027</f>
        <v>0</v>
      </c>
      <c r="G58" s="94">
        <f>'[1]2'!E$1027</f>
        <v>0</v>
      </c>
      <c r="H58" s="95">
        <f>'[1]2'!F$1027</f>
        <v>0</v>
      </c>
      <c r="I58" s="94">
        <f>'[1]2'!G$1027</f>
        <v>0</v>
      </c>
      <c r="J58" s="96">
        <f>'[1]2'!H$1027</f>
        <v>0</v>
      </c>
      <c r="K58" s="94">
        <f>'[1]2'!P$1027</f>
        <v>0</v>
      </c>
      <c r="L58" s="94">
        <f>'[1]2'!Y$1027</f>
        <v>0</v>
      </c>
      <c r="M58" s="94">
        <f>'[1]2'!AA$1027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3842</v>
      </c>
      <c r="F59" s="81">
        <f t="shared" si="8"/>
        <v>2</v>
      </c>
      <c r="G59" s="81">
        <f t="shared" si="8"/>
        <v>4298</v>
      </c>
      <c r="H59" s="82">
        <f t="shared" si="8"/>
        <v>4999</v>
      </c>
      <c r="I59" s="81">
        <f t="shared" si="8"/>
        <v>3699</v>
      </c>
      <c r="J59" s="83">
        <f t="shared" si="8"/>
        <v>3699</v>
      </c>
      <c r="K59" s="81">
        <f t="shared" si="8"/>
        <v>6126</v>
      </c>
      <c r="L59" s="81">
        <f t="shared" si="8"/>
        <v>6413</v>
      </c>
      <c r="M59" s="81">
        <f t="shared" si="8"/>
        <v>6733.6500000000005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'[1]2'!C$1029</f>
        <v>0</v>
      </c>
      <c r="F60" s="88">
        <f>'[1]2'!D$1029</f>
        <v>0</v>
      </c>
      <c r="G60" s="88">
        <f>'[1]2'!E$1029</f>
        <v>0</v>
      </c>
      <c r="H60" s="89">
        <f>'[1]2'!F$1029</f>
        <v>0</v>
      </c>
      <c r="I60" s="88">
        <f>'[1]2'!G$1029</f>
        <v>0</v>
      </c>
      <c r="J60" s="90">
        <f>'[1]2'!H$1029</f>
        <v>0</v>
      </c>
      <c r="K60" s="88">
        <f>'[1]2'!P$1029</f>
        <v>0</v>
      </c>
      <c r="L60" s="88">
        <f>'[1]2'!Y$1029</f>
        <v>0</v>
      </c>
      <c r="M60" s="88">
        <f>'[1]2'!AA$1029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'[1]2'!C$1030</f>
        <v>3842</v>
      </c>
      <c r="F61" s="94">
        <f>'[1]2'!D$1030</f>
        <v>2</v>
      </c>
      <c r="G61" s="94">
        <f>'[1]2'!E$1030</f>
        <v>4298</v>
      </c>
      <c r="H61" s="95">
        <f>'[1]2'!F$1030</f>
        <v>4999</v>
      </c>
      <c r="I61" s="94">
        <f>'[1]2'!G$1030</f>
        <v>3699</v>
      </c>
      <c r="J61" s="96">
        <f>'[1]2'!H$1030</f>
        <v>3699</v>
      </c>
      <c r="K61" s="94">
        <f>'[1]2'!P$1030</f>
        <v>6126</v>
      </c>
      <c r="L61" s="94">
        <f>'[1]2'!Y$1030</f>
        <v>6413</v>
      </c>
      <c r="M61" s="94">
        <f>'[1]2'!AA$1030</f>
        <v>6733.6500000000005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'[1]2'!C$1031</f>
        <v>0</v>
      </c>
      <c r="F62" s="101">
        <f>'[1]2'!D$1031</f>
        <v>0</v>
      </c>
      <c r="G62" s="101">
        <f>'[1]2'!E$1031</f>
        <v>0</v>
      </c>
      <c r="H62" s="102">
        <f>'[1]2'!F$1031</f>
        <v>0</v>
      </c>
      <c r="I62" s="101">
        <f>'[1]2'!G$1031</f>
        <v>0</v>
      </c>
      <c r="J62" s="103">
        <f>'[1]2'!H$1031</f>
        <v>0</v>
      </c>
      <c r="K62" s="101">
        <f>'[1]2'!P$1031</f>
        <v>0</v>
      </c>
      <c r="L62" s="101">
        <f>'[1]2'!Y$1031</f>
        <v>0</v>
      </c>
      <c r="M62" s="101">
        <f>'[1]2'!AA$1031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'[1]2'!C$1032</f>
        <v>0</v>
      </c>
      <c r="F63" s="101">
        <f>'[1]2'!D$1032</f>
        <v>0</v>
      </c>
      <c r="G63" s="101">
        <f>'[1]2'!E$1032</f>
        <v>0</v>
      </c>
      <c r="H63" s="102">
        <f>'[1]2'!F$1032</f>
        <v>0</v>
      </c>
      <c r="I63" s="101">
        <f>'[1]2'!G$1032</f>
        <v>0</v>
      </c>
      <c r="J63" s="103">
        <f>'[1]2'!H$1032</f>
        <v>0</v>
      </c>
      <c r="K63" s="101">
        <f>'[1]2'!P$1032</f>
        <v>0</v>
      </c>
      <c r="L63" s="101">
        <f>'[1]2'!Y$1032</f>
        <v>0</v>
      </c>
      <c r="M63" s="101">
        <f>'[1]2'!AA$1032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'[1]2'!C$1035</f>
        <v>0</v>
      </c>
      <c r="F66" s="88">
        <f>'[1]2'!D$1035</f>
        <v>0</v>
      </c>
      <c r="G66" s="88">
        <f>'[1]2'!E$1035</f>
        <v>0</v>
      </c>
      <c r="H66" s="89">
        <f>'[1]2'!F$1035</f>
        <v>0</v>
      </c>
      <c r="I66" s="88">
        <f>'[1]2'!G$1035</f>
        <v>0</v>
      </c>
      <c r="J66" s="90">
        <f>'[1]2'!H$1035</f>
        <v>0</v>
      </c>
      <c r="K66" s="88">
        <f>'[1]2'!P$1035</f>
        <v>0</v>
      </c>
      <c r="L66" s="88">
        <f>'[1]2'!Y$1035</f>
        <v>0</v>
      </c>
      <c r="M66" s="90">
        <f>'[1]2'!AA$1035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'[1]2'!C$1036</f>
        <v>0</v>
      </c>
      <c r="F67" s="94">
        <f>'[1]2'!D$1036</f>
        <v>0</v>
      </c>
      <c r="G67" s="94">
        <f>'[1]2'!E$1036</f>
        <v>0</v>
      </c>
      <c r="H67" s="95">
        <f>'[1]2'!F$1036</f>
        <v>0</v>
      </c>
      <c r="I67" s="94">
        <f>'[1]2'!G$1036</f>
        <v>0</v>
      </c>
      <c r="J67" s="96">
        <f>'[1]2'!H$1036</f>
        <v>0</v>
      </c>
      <c r="K67" s="94">
        <f>'[1]2'!P$1036</f>
        <v>0</v>
      </c>
      <c r="L67" s="94">
        <f>'[1]2'!Y$1036</f>
        <v>0</v>
      </c>
      <c r="M67" s="96">
        <f>'[1]2'!AA$1036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'[1]2'!C$1038</f>
        <v>0</v>
      </c>
      <c r="F69" s="88">
        <f>'[1]2'!D$1038</f>
        <v>0</v>
      </c>
      <c r="G69" s="88">
        <f>'[1]2'!E$1038</f>
        <v>0</v>
      </c>
      <c r="H69" s="89">
        <f>'[1]2'!F$1038</f>
        <v>0</v>
      </c>
      <c r="I69" s="88">
        <f>'[1]2'!G$1038</f>
        <v>0</v>
      </c>
      <c r="J69" s="90">
        <f>'[1]2'!H$1038</f>
        <v>0</v>
      </c>
      <c r="K69" s="88">
        <f>'[1]2'!P$1038</f>
        <v>0</v>
      </c>
      <c r="L69" s="88">
        <f>'[1]2'!Y$1038</f>
        <v>0</v>
      </c>
      <c r="M69" s="90">
        <f>'[1]2'!AA$1038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'[1]2'!C$1039</f>
        <v>0</v>
      </c>
      <c r="F70" s="94">
        <f>'[1]2'!D$1039</f>
        <v>0</v>
      </c>
      <c r="G70" s="94">
        <f>'[1]2'!E$1039</f>
        <v>0</v>
      </c>
      <c r="H70" s="95">
        <f>'[1]2'!F$1039</f>
        <v>0</v>
      </c>
      <c r="I70" s="94">
        <f>'[1]2'!G$1039</f>
        <v>0</v>
      </c>
      <c r="J70" s="96">
        <f>'[1]2'!H$1039</f>
        <v>0</v>
      </c>
      <c r="K70" s="94">
        <f>'[1]2'!P$1039</f>
        <v>0</v>
      </c>
      <c r="L70" s="94">
        <f>'[1]2'!Y$1039</f>
        <v>0</v>
      </c>
      <c r="M70" s="96">
        <f>'[1]2'!AA$1039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'[1]2'!C$1040</f>
        <v>0</v>
      </c>
      <c r="F72" s="101">
        <f>'[1]2'!D$1040</f>
        <v>0</v>
      </c>
      <c r="G72" s="101">
        <f>'[1]2'!E$1040</f>
        <v>0</v>
      </c>
      <c r="H72" s="102">
        <f>'[1]2'!F$1040</f>
        <v>0</v>
      </c>
      <c r="I72" s="101">
        <f>'[1]2'!G$1040</f>
        <v>0</v>
      </c>
      <c r="J72" s="103">
        <f>'[1]2'!H$1040</f>
        <v>0</v>
      </c>
      <c r="K72" s="101">
        <f>'[1]2'!P$1040</f>
        <v>0</v>
      </c>
      <c r="L72" s="101">
        <f>'[1]2'!Y$1040</f>
        <v>0</v>
      </c>
      <c r="M72" s="101">
        <f>'[1]2'!AA$1040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10352</v>
      </c>
      <c r="F73" s="101">
        <f t="shared" si="12"/>
        <v>18003</v>
      </c>
      <c r="G73" s="101">
        <f t="shared" si="12"/>
        <v>37499</v>
      </c>
      <c r="H73" s="102">
        <f t="shared" si="12"/>
        <v>13139</v>
      </c>
      <c r="I73" s="101">
        <f t="shared" si="12"/>
        <v>26385</v>
      </c>
      <c r="J73" s="103">
        <f t="shared" si="12"/>
        <v>26380</v>
      </c>
      <c r="K73" s="101">
        <f t="shared" si="12"/>
        <v>19514</v>
      </c>
      <c r="L73" s="101">
        <f t="shared" si="12"/>
        <v>20338</v>
      </c>
      <c r="M73" s="101">
        <f t="shared" si="12"/>
        <v>21354.899999999998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'[1]2'!C$1042</f>
        <v>10352</v>
      </c>
      <c r="F74" s="88">
        <f>'[1]2'!D$1042</f>
        <v>18003</v>
      </c>
      <c r="G74" s="88">
        <f>'[1]2'!E$1042</f>
        <v>37499</v>
      </c>
      <c r="H74" s="89">
        <f>'[1]2'!F$1042</f>
        <v>13139</v>
      </c>
      <c r="I74" s="88">
        <f>'[1]2'!G$1042</f>
        <v>26385</v>
      </c>
      <c r="J74" s="90">
        <f>'[1]2'!H$1042</f>
        <v>26380</v>
      </c>
      <c r="K74" s="88">
        <f>'[1]2'!P$1042</f>
        <v>19514</v>
      </c>
      <c r="L74" s="88">
        <f>'[1]2'!Y$1042</f>
        <v>20338</v>
      </c>
      <c r="M74" s="88">
        <f>'[1]2'!AA$1042</f>
        <v>21354.899999999998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'[1]2'!C$1043</f>
        <v>0</v>
      </c>
      <c r="F75" s="94">
        <f>'[1]2'!D$1043</f>
        <v>0</v>
      </c>
      <c r="G75" s="94">
        <f>'[1]2'!E$1043</f>
        <v>0</v>
      </c>
      <c r="H75" s="95">
        <f>'[1]2'!F$1043</f>
        <v>0</v>
      </c>
      <c r="I75" s="94">
        <f>'[1]2'!G$1043</f>
        <v>0</v>
      </c>
      <c r="J75" s="96">
        <f>'[1]2'!H$1043</f>
        <v>0</v>
      </c>
      <c r="K75" s="94">
        <f>'[1]2'!P$1043</f>
        <v>0</v>
      </c>
      <c r="L75" s="94">
        <f>'[1]2'!Y$1043</f>
        <v>0</v>
      </c>
      <c r="M75" s="94">
        <f>'[1]2'!AA$1043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817</v>
      </c>
      <c r="F77" s="74">
        <f t="shared" si="13"/>
        <v>89</v>
      </c>
      <c r="G77" s="74">
        <f t="shared" si="13"/>
        <v>97</v>
      </c>
      <c r="H77" s="75">
        <f t="shared" si="13"/>
        <v>2600</v>
      </c>
      <c r="I77" s="74">
        <f t="shared" si="13"/>
        <v>2505</v>
      </c>
      <c r="J77" s="76">
        <f t="shared" si="13"/>
        <v>2505</v>
      </c>
      <c r="K77" s="74">
        <f t="shared" si="13"/>
        <v>4023</v>
      </c>
      <c r="L77" s="74">
        <f t="shared" si="13"/>
        <v>4189</v>
      </c>
      <c r="M77" s="74">
        <f t="shared" si="13"/>
        <v>7552.45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'[1]2'!C$1046</f>
        <v>0</v>
      </c>
      <c r="F79" s="88">
        <f>'[1]2'!D$1046</f>
        <v>0</v>
      </c>
      <c r="G79" s="88">
        <f>'[1]2'!E$1046</f>
        <v>0</v>
      </c>
      <c r="H79" s="89">
        <f>'[1]2'!F$1046</f>
        <v>0</v>
      </c>
      <c r="I79" s="88">
        <f>'[1]2'!G$1046</f>
        <v>0</v>
      </c>
      <c r="J79" s="90">
        <f>'[1]2'!H$1046</f>
        <v>0</v>
      </c>
      <c r="K79" s="88">
        <f>'[1]2'!P$1046</f>
        <v>0</v>
      </c>
      <c r="L79" s="88">
        <f>'[1]2'!Y$1046</f>
        <v>0</v>
      </c>
      <c r="M79" s="88">
        <f>'[1]2'!AA$1046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'[1]2'!C$1047</f>
        <v>0</v>
      </c>
      <c r="F80" s="94">
        <f>'[1]2'!D$1047</f>
        <v>0</v>
      </c>
      <c r="G80" s="94">
        <f>'[1]2'!E$1047</f>
        <v>0</v>
      </c>
      <c r="H80" s="95">
        <f>'[1]2'!F$1047</f>
        <v>0</v>
      </c>
      <c r="I80" s="94">
        <f>'[1]2'!G$1047</f>
        <v>0</v>
      </c>
      <c r="J80" s="96">
        <f>'[1]2'!H$1047</f>
        <v>0</v>
      </c>
      <c r="K80" s="94">
        <f>'[1]2'!P$1047</f>
        <v>0</v>
      </c>
      <c r="L80" s="94">
        <f>'[1]2'!Y$1047</f>
        <v>0</v>
      </c>
      <c r="M80" s="94">
        <f>'[1]2'!AA$1047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817</v>
      </c>
      <c r="F81" s="101">
        <f t="shared" si="15"/>
        <v>89</v>
      </c>
      <c r="G81" s="101">
        <f t="shared" si="15"/>
        <v>97</v>
      </c>
      <c r="H81" s="102">
        <f t="shared" si="15"/>
        <v>2600</v>
      </c>
      <c r="I81" s="101">
        <f t="shared" si="15"/>
        <v>2505</v>
      </c>
      <c r="J81" s="103">
        <f t="shared" si="15"/>
        <v>2505</v>
      </c>
      <c r="K81" s="101">
        <f t="shared" si="15"/>
        <v>4023</v>
      </c>
      <c r="L81" s="101">
        <f t="shared" si="15"/>
        <v>4189</v>
      </c>
      <c r="M81" s="101">
        <f t="shared" si="15"/>
        <v>7552.45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'[1]2'!C$1049</f>
        <v>817</v>
      </c>
      <c r="F82" s="88">
        <f>'[1]2'!D$1049</f>
        <v>0</v>
      </c>
      <c r="G82" s="88">
        <f>'[1]2'!E$1049</f>
        <v>0</v>
      </c>
      <c r="H82" s="89">
        <f>'[1]2'!F$1049</f>
        <v>2600</v>
      </c>
      <c r="I82" s="88">
        <f>'[1]2'!G$1049</f>
        <v>2505</v>
      </c>
      <c r="J82" s="90">
        <f>'[1]2'!H$1049</f>
        <v>2499</v>
      </c>
      <c r="K82" s="88">
        <f>'[1]2'!P$1049</f>
        <v>0</v>
      </c>
      <c r="L82" s="88">
        <f>'[1]2'!Y$1049</f>
        <v>154</v>
      </c>
      <c r="M82" s="88">
        <f>'[1]2'!AA$1049</f>
        <v>3315.7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'[1]2'!C$1050</f>
        <v>0</v>
      </c>
      <c r="F83" s="94">
        <f>'[1]2'!D$1050</f>
        <v>89</v>
      </c>
      <c r="G83" s="94">
        <f>'[1]2'!E$1050</f>
        <v>97</v>
      </c>
      <c r="H83" s="95">
        <f>'[1]2'!F$1050</f>
        <v>0</v>
      </c>
      <c r="I83" s="94">
        <f>'[1]2'!G$1050</f>
        <v>0</v>
      </c>
      <c r="J83" s="96">
        <f>'[1]2'!H$1050</f>
        <v>6</v>
      </c>
      <c r="K83" s="94">
        <f>'[1]2'!P$1050</f>
        <v>4023</v>
      </c>
      <c r="L83" s="94">
        <f>'[1]2'!Y$1050</f>
        <v>4035</v>
      </c>
      <c r="M83" s="94">
        <f>'[1]2'!AA$1050</f>
        <v>4236.75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'[1]2'!C$1051</f>
        <v>0</v>
      </c>
      <c r="F84" s="101">
        <f>'[1]2'!D$1051</f>
        <v>0</v>
      </c>
      <c r="G84" s="101">
        <f>'[1]2'!E$1051</f>
        <v>0</v>
      </c>
      <c r="H84" s="102">
        <f>'[1]2'!F$1051</f>
        <v>0</v>
      </c>
      <c r="I84" s="101">
        <f>'[1]2'!G$1051</f>
        <v>0</v>
      </c>
      <c r="J84" s="103">
        <f>'[1]2'!H$1051</f>
        <v>0</v>
      </c>
      <c r="K84" s="101">
        <f>'[1]2'!P$1051</f>
        <v>0</v>
      </c>
      <c r="L84" s="101">
        <f>'[1]2'!Y$1051</f>
        <v>0</v>
      </c>
      <c r="M84" s="101">
        <f>'[1]2'!AA$1051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'[1]2'!C$1052</f>
        <v>0</v>
      </c>
      <c r="F85" s="101">
        <f>'[1]2'!D$1052</f>
        <v>0</v>
      </c>
      <c r="G85" s="101">
        <f>'[1]2'!E$1052</f>
        <v>0</v>
      </c>
      <c r="H85" s="102">
        <f>'[1]2'!F$1052</f>
        <v>0</v>
      </c>
      <c r="I85" s="101">
        <f>'[1]2'!G$1052</f>
        <v>0</v>
      </c>
      <c r="J85" s="103">
        <f>'[1]2'!H$1052</f>
        <v>0</v>
      </c>
      <c r="K85" s="101">
        <f>'[1]2'!P$1052</f>
        <v>0</v>
      </c>
      <c r="L85" s="101">
        <f>'[1]2'!Y$1052</f>
        <v>0</v>
      </c>
      <c r="M85" s="101">
        <f>'[1]2'!AA$1052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'[1]2'!C$1053</f>
        <v>0</v>
      </c>
      <c r="F86" s="101">
        <f>'[1]2'!D$1053</f>
        <v>0</v>
      </c>
      <c r="G86" s="101">
        <f>'[1]2'!E$1053</f>
        <v>0</v>
      </c>
      <c r="H86" s="102">
        <f>'[1]2'!F$1053</f>
        <v>0</v>
      </c>
      <c r="I86" s="101">
        <f>'[1]2'!G$1053</f>
        <v>0</v>
      </c>
      <c r="J86" s="103">
        <f>'[1]2'!H$1053</f>
        <v>0</v>
      </c>
      <c r="K86" s="101">
        <f>'[1]2'!P$1053</f>
        <v>0</v>
      </c>
      <c r="L86" s="101">
        <f>'[1]2'!Y$1053</f>
        <v>0</v>
      </c>
      <c r="M86" s="101">
        <f>'[1]2'!AA$1053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'[1]2'!C$1054</f>
        <v>0</v>
      </c>
      <c r="F87" s="101">
        <f>'[1]2'!D$1054</f>
        <v>0</v>
      </c>
      <c r="G87" s="101">
        <f>'[1]2'!E$1054</f>
        <v>0</v>
      </c>
      <c r="H87" s="102">
        <f>'[1]2'!F$1054</f>
        <v>0</v>
      </c>
      <c r="I87" s="101">
        <f>'[1]2'!G$1054</f>
        <v>0</v>
      </c>
      <c r="J87" s="103">
        <f>'[1]2'!H$1054</f>
        <v>0</v>
      </c>
      <c r="K87" s="101">
        <f>'[1]2'!P$1054</f>
        <v>0</v>
      </c>
      <c r="L87" s="101">
        <f>'[1]2'!Y$1054</f>
        <v>0</v>
      </c>
      <c r="M87" s="101">
        <f>'[1]2'!AA$1054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'[1]2'!C$1055</f>
        <v>0</v>
      </c>
      <c r="F88" s="101">
        <f>'[1]2'!D$1055</f>
        <v>0</v>
      </c>
      <c r="G88" s="101">
        <f>'[1]2'!E$1055</f>
        <v>0</v>
      </c>
      <c r="H88" s="102">
        <f>'[1]2'!F$1055</f>
        <v>0</v>
      </c>
      <c r="I88" s="101">
        <f>'[1]2'!G$1055</f>
        <v>0</v>
      </c>
      <c r="J88" s="103">
        <f>'[1]2'!H$1055</f>
        <v>0</v>
      </c>
      <c r="K88" s="101">
        <f>'[1]2'!P$1055</f>
        <v>0</v>
      </c>
      <c r="L88" s="101">
        <f>'[1]2'!Y$1055</f>
        <v>0</v>
      </c>
      <c r="M88" s="101">
        <f>'[1]2'!AA$1055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'[1]2'!C$1056</f>
        <v>0</v>
      </c>
      <c r="F90" s="74">
        <f>'[1]2'!D$1056</f>
        <v>0</v>
      </c>
      <c r="G90" s="74">
        <f>'[1]2'!E$1056</f>
        <v>0</v>
      </c>
      <c r="H90" s="75">
        <f>'[1]2'!F$1056</f>
        <v>0</v>
      </c>
      <c r="I90" s="74">
        <f>'[1]2'!G$1056</f>
        <v>0</v>
      </c>
      <c r="J90" s="76">
        <f>'[1]2'!H$1056</f>
        <v>0</v>
      </c>
      <c r="K90" s="74">
        <f>'[1]2'!P$1056</f>
        <v>0</v>
      </c>
      <c r="L90" s="74">
        <f>'[1]2'!Y$1056</f>
        <v>0</v>
      </c>
      <c r="M90" s="74">
        <f>'[1]2'!AA$1056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221892</v>
      </c>
      <c r="F92" s="28">
        <f t="shared" ref="F92:M92" si="16">F4+F51+F77+F90</f>
        <v>241610</v>
      </c>
      <c r="G92" s="28">
        <f t="shared" si="16"/>
        <v>271672</v>
      </c>
      <c r="H92" s="29">
        <f t="shared" si="16"/>
        <v>273049</v>
      </c>
      <c r="I92" s="28">
        <f t="shared" si="16"/>
        <v>285823</v>
      </c>
      <c r="J92" s="30">
        <f t="shared" si="16"/>
        <v>311114</v>
      </c>
      <c r="K92" s="28">
        <f t="shared" si="16"/>
        <v>294926</v>
      </c>
      <c r="L92" s="28">
        <f t="shared" si="16"/>
        <v>320366</v>
      </c>
      <c r="M92" s="28">
        <f t="shared" si="16"/>
        <v>336068.3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'[1]2'!$B$15)</f>
        <v>Table B.2g: Payments and estimates by economic classification: Health Care Support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100567</v>
      </c>
      <c r="F4" s="74">
        <f t="shared" ref="F4:M4" si="0">F5+F8+F47</f>
        <v>94263</v>
      </c>
      <c r="G4" s="74">
        <f t="shared" si="0"/>
        <v>102971</v>
      </c>
      <c r="H4" s="75">
        <f t="shared" si="0"/>
        <v>114190</v>
      </c>
      <c r="I4" s="74">
        <f t="shared" si="0"/>
        <v>106166</v>
      </c>
      <c r="J4" s="76">
        <f t="shared" si="0"/>
        <v>104079</v>
      </c>
      <c r="K4" s="74">
        <f t="shared" si="0"/>
        <v>125457</v>
      </c>
      <c r="L4" s="74">
        <f t="shared" si="0"/>
        <v>132209</v>
      </c>
      <c r="M4" s="74">
        <f t="shared" si="0"/>
        <v>136356.45000000001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49182</v>
      </c>
      <c r="F5" s="81">
        <f t="shared" ref="F5:M5" si="1">SUM(F6:F7)</f>
        <v>60018</v>
      </c>
      <c r="G5" s="81">
        <f t="shared" si="1"/>
        <v>72242</v>
      </c>
      <c r="H5" s="82">
        <f t="shared" si="1"/>
        <v>73714</v>
      </c>
      <c r="I5" s="81">
        <f t="shared" si="1"/>
        <v>74191</v>
      </c>
      <c r="J5" s="83">
        <f t="shared" si="1"/>
        <v>74286</v>
      </c>
      <c r="K5" s="81">
        <f t="shared" si="1"/>
        <v>87251</v>
      </c>
      <c r="L5" s="81">
        <f t="shared" si="1"/>
        <v>92863</v>
      </c>
      <c r="M5" s="81">
        <f t="shared" si="1"/>
        <v>96506.15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'[1]2'!C$1126</f>
        <v>41809</v>
      </c>
      <c r="F6" s="88">
        <f>'[1]2'!D$1126</f>
        <v>55136</v>
      </c>
      <c r="G6" s="88">
        <f>'[1]2'!E$1126</f>
        <v>61406</v>
      </c>
      <c r="H6" s="89">
        <f>'[1]2'!F$1126</f>
        <v>64217</v>
      </c>
      <c r="I6" s="88">
        <f>'[1]2'!G$1126</f>
        <v>64812</v>
      </c>
      <c r="J6" s="90">
        <f>'[1]2'!H$1126</f>
        <v>64830</v>
      </c>
      <c r="K6" s="88">
        <f>'[1]2'!P$1126</f>
        <v>74689</v>
      </c>
      <c r="L6" s="88">
        <f>'[1]2'!Y$1126</f>
        <v>76768</v>
      </c>
      <c r="M6" s="88">
        <f>'[1]2'!AA$1126</f>
        <v>79606.399999999994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'[1]2'!C$1127</f>
        <v>7373</v>
      </c>
      <c r="F7" s="94">
        <f>'[1]2'!D$1127</f>
        <v>4882</v>
      </c>
      <c r="G7" s="94">
        <f>'[1]2'!E$1127</f>
        <v>10836</v>
      </c>
      <c r="H7" s="95">
        <f>'[1]2'!F$1127</f>
        <v>9497</v>
      </c>
      <c r="I7" s="94">
        <f>'[1]2'!G$1127</f>
        <v>9379</v>
      </c>
      <c r="J7" s="96">
        <f>'[1]2'!H$1127</f>
        <v>9456</v>
      </c>
      <c r="K7" s="94">
        <f>'[1]2'!P$1127</f>
        <v>12562</v>
      </c>
      <c r="L7" s="94">
        <f>'[1]2'!Y$1127</f>
        <v>16095</v>
      </c>
      <c r="M7" s="94">
        <f>'[1]2'!AA$1127</f>
        <v>16899.75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51385</v>
      </c>
      <c r="F8" s="81">
        <f t="shared" si="2"/>
        <v>34245</v>
      </c>
      <c r="G8" s="81">
        <f t="shared" si="2"/>
        <v>30729</v>
      </c>
      <c r="H8" s="82">
        <f t="shared" si="2"/>
        <v>40476</v>
      </c>
      <c r="I8" s="81">
        <f t="shared" si="2"/>
        <v>31975</v>
      </c>
      <c r="J8" s="83">
        <f t="shared" si="2"/>
        <v>29793</v>
      </c>
      <c r="K8" s="81">
        <f t="shared" si="2"/>
        <v>38206</v>
      </c>
      <c r="L8" s="81">
        <f t="shared" si="2"/>
        <v>39346</v>
      </c>
      <c r="M8" s="81">
        <f t="shared" si="2"/>
        <v>39850.30000000001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'[1]2'!C$1129</f>
        <v>57</v>
      </c>
      <c r="F9" s="88">
        <f>'[1]2'!D$1129</f>
        <v>120</v>
      </c>
      <c r="G9" s="88">
        <f>'[1]2'!E$1129</f>
        <v>107</v>
      </c>
      <c r="H9" s="89">
        <f>'[1]2'!F$1129</f>
        <v>129</v>
      </c>
      <c r="I9" s="88">
        <f>'[1]2'!G$1129</f>
        <v>132</v>
      </c>
      <c r="J9" s="90">
        <f>'[1]2'!H$1129</f>
        <v>133</v>
      </c>
      <c r="K9" s="88">
        <f>'[1]2'!P$1129</f>
        <v>129</v>
      </c>
      <c r="L9" s="88">
        <f>'[1]2'!Y$1129</f>
        <v>137</v>
      </c>
      <c r="M9" s="88">
        <f>'[1]2'!AA$1129</f>
        <v>143.85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'[1]2'!C$1130</f>
        <v>0</v>
      </c>
      <c r="F10" s="101">
        <f>'[1]2'!D$1130</f>
        <v>0</v>
      </c>
      <c r="G10" s="101">
        <f>'[1]2'!E$1130</f>
        <v>0</v>
      </c>
      <c r="H10" s="102">
        <f>'[1]2'!F$1130</f>
        <v>0</v>
      </c>
      <c r="I10" s="101">
        <f>'[1]2'!G$1130</f>
        <v>-10</v>
      </c>
      <c r="J10" s="103">
        <f>'[1]2'!H$1130</f>
        <v>-10</v>
      </c>
      <c r="K10" s="101">
        <f>'[1]2'!P$1130</f>
        <v>0</v>
      </c>
      <c r="L10" s="101">
        <f>'[1]2'!Y$1130</f>
        <v>0</v>
      </c>
      <c r="M10" s="101">
        <f>'[1]2'!AA$1130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'[1]2'!C$1131</f>
        <v>849</v>
      </c>
      <c r="F11" s="101">
        <f>'[1]2'!D$1131</f>
        <v>840</v>
      </c>
      <c r="G11" s="101">
        <f>'[1]2'!E$1131</f>
        <v>30</v>
      </c>
      <c r="H11" s="102">
        <f>'[1]2'!F$1131</f>
        <v>138</v>
      </c>
      <c r="I11" s="101">
        <f>'[1]2'!G$1131</f>
        <v>208</v>
      </c>
      <c r="J11" s="103">
        <f>'[1]2'!H$1131</f>
        <v>208</v>
      </c>
      <c r="K11" s="101">
        <f>'[1]2'!P$1131</f>
        <v>114</v>
      </c>
      <c r="L11" s="101">
        <f>'[1]2'!Y$1131</f>
        <v>120</v>
      </c>
      <c r="M11" s="101">
        <f>'[1]2'!AA$1131</f>
        <v>126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'[1]2'!C$1132</f>
        <v>0</v>
      </c>
      <c r="F12" s="101">
        <f>'[1]2'!D$1132</f>
        <v>0</v>
      </c>
      <c r="G12" s="101">
        <f>'[1]2'!E$1132</f>
        <v>0</v>
      </c>
      <c r="H12" s="102">
        <f>'[1]2'!F$1132</f>
        <v>0</v>
      </c>
      <c r="I12" s="101">
        <f>'[1]2'!G$1132</f>
        <v>0</v>
      </c>
      <c r="J12" s="103">
        <f>'[1]2'!H$1132</f>
        <v>0</v>
      </c>
      <c r="K12" s="101">
        <f>'[1]2'!P$1132</f>
        <v>0</v>
      </c>
      <c r="L12" s="101">
        <f>'[1]2'!Y$1132</f>
        <v>0</v>
      </c>
      <c r="M12" s="101">
        <f>'[1]2'!AA$1132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'[1]2'!C$1133</f>
        <v>0</v>
      </c>
      <c r="F13" s="101">
        <f>'[1]2'!D$1133</f>
        <v>0</v>
      </c>
      <c r="G13" s="101">
        <f>'[1]2'!E$1133</f>
        <v>0</v>
      </c>
      <c r="H13" s="102">
        <f>'[1]2'!F$1133</f>
        <v>0</v>
      </c>
      <c r="I13" s="101">
        <f>'[1]2'!G$1133</f>
        <v>0</v>
      </c>
      <c r="J13" s="103">
        <f>'[1]2'!H$1133</f>
        <v>0</v>
      </c>
      <c r="K13" s="101">
        <f>'[1]2'!P$1133</f>
        <v>0</v>
      </c>
      <c r="L13" s="101">
        <f>'[1]2'!Y$1133</f>
        <v>0</v>
      </c>
      <c r="M13" s="101">
        <f>'[1]2'!AA$1133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'[1]2'!C$1134</f>
        <v>36</v>
      </c>
      <c r="F14" s="101">
        <f>'[1]2'!D$1134</f>
        <v>85</v>
      </c>
      <c r="G14" s="101">
        <f>'[1]2'!E$1134</f>
        <v>38</v>
      </c>
      <c r="H14" s="102">
        <f>'[1]2'!F$1134</f>
        <v>2</v>
      </c>
      <c r="I14" s="101">
        <f>'[1]2'!G$1134</f>
        <v>28</v>
      </c>
      <c r="J14" s="103">
        <f>'[1]2'!H$1134</f>
        <v>15</v>
      </c>
      <c r="K14" s="101">
        <f>'[1]2'!P$1134</f>
        <v>2</v>
      </c>
      <c r="L14" s="101">
        <f>'[1]2'!Y$1134</f>
        <v>2</v>
      </c>
      <c r="M14" s="101">
        <f>'[1]2'!AA$1134</f>
        <v>2.1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'[1]2'!C$1135</f>
        <v>1141</v>
      </c>
      <c r="F15" s="101">
        <f>'[1]2'!D$1135</f>
        <v>1340</v>
      </c>
      <c r="G15" s="101">
        <f>'[1]2'!E$1135</f>
        <v>1386</v>
      </c>
      <c r="H15" s="102">
        <f>'[1]2'!F$1135</f>
        <v>1251</v>
      </c>
      <c r="I15" s="101">
        <f>'[1]2'!G$1135</f>
        <v>2908</v>
      </c>
      <c r="J15" s="103">
        <f>'[1]2'!H$1135</f>
        <v>2882</v>
      </c>
      <c r="K15" s="101">
        <f>'[1]2'!P$1135</f>
        <v>1335</v>
      </c>
      <c r="L15" s="101">
        <f>'[1]2'!Y$1135</f>
        <v>1405</v>
      </c>
      <c r="M15" s="101">
        <f>'[1]2'!AA$1135</f>
        <v>1475.25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'[1]2'!C$1136</f>
        <v>107</v>
      </c>
      <c r="F16" s="101">
        <f>'[1]2'!D$1136</f>
        <v>0</v>
      </c>
      <c r="G16" s="101">
        <f>'[1]2'!E$1136</f>
        <v>0</v>
      </c>
      <c r="H16" s="102">
        <f>'[1]2'!F$1136</f>
        <v>0</v>
      </c>
      <c r="I16" s="101">
        <f>'[1]2'!G$1136</f>
        <v>0</v>
      </c>
      <c r="J16" s="103">
        <f>'[1]2'!H$1136</f>
        <v>0</v>
      </c>
      <c r="K16" s="101">
        <f>'[1]2'!P$1136</f>
        <v>0</v>
      </c>
      <c r="L16" s="101">
        <f>'[1]2'!Y$1136</f>
        <v>0</v>
      </c>
      <c r="M16" s="101">
        <f>'[1]2'!AA$1136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'[1]2'!C$1137</f>
        <v>0</v>
      </c>
      <c r="F17" s="101">
        <f>'[1]2'!D$1137</f>
        <v>0</v>
      </c>
      <c r="G17" s="101">
        <f>'[1]2'!E$1137</f>
        <v>0</v>
      </c>
      <c r="H17" s="102">
        <f>'[1]2'!F$1137</f>
        <v>0</v>
      </c>
      <c r="I17" s="101">
        <f>'[1]2'!G$1137</f>
        <v>0</v>
      </c>
      <c r="J17" s="103">
        <f>'[1]2'!H$1137</f>
        <v>0</v>
      </c>
      <c r="K17" s="101">
        <f>'[1]2'!P$1137</f>
        <v>0</v>
      </c>
      <c r="L17" s="101">
        <f>'[1]2'!Y$1137</f>
        <v>0</v>
      </c>
      <c r="M17" s="101">
        <f>'[1]2'!AA$1137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'[1]2'!C$1138</f>
        <v>0</v>
      </c>
      <c r="F18" s="101">
        <f>'[1]2'!D$1138</f>
        <v>0</v>
      </c>
      <c r="G18" s="101">
        <f>'[1]2'!E$1138</f>
        <v>0</v>
      </c>
      <c r="H18" s="102">
        <f>'[1]2'!F$1138</f>
        <v>0</v>
      </c>
      <c r="I18" s="101">
        <f>'[1]2'!G$1138</f>
        <v>0</v>
      </c>
      <c r="J18" s="103">
        <f>'[1]2'!H$1138</f>
        <v>0</v>
      </c>
      <c r="K18" s="101">
        <f>'[1]2'!P$1138</f>
        <v>0</v>
      </c>
      <c r="L18" s="101">
        <f>'[1]2'!Y$1138</f>
        <v>0</v>
      </c>
      <c r="M18" s="101">
        <f>'[1]2'!AA$1138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'[1]2'!C$1139</f>
        <v>0</v>
      </c>
      <c r="F19" s="101">
        <f>'[1]2'!D$1139</f>
        <v>0</v>
      </c>
      <c r="G19" s="101">
        <f>'[1]2'!E$1139</f>
        <v>0</v>
      </c>
      <c r="H19" s="102">
        <f>'[1]2'!F$1139</f>
        <v>0</v>
      </c>
      <c r="I19" s="101">
        <f>'[1]2'!G$1139</f>
        <v>0</v>
      </c>
      <c r="J19" s="103">
        <f>'[1]2'!H$1139</f>
        <v>0</v>
      </c>
      <c r="K19" s="101">
        <f>'[1]2'!P$1139</f>
        <v>0</v>
      </c>
      <c r="L19" s="101">
        <f>'[1]2'!Y$1139</f>
        <v>0</v>
      </c>
      <c r="M19" s="101">
        <f>'[1]2'!AA$1139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'[1]2'!C$1140</f>
        <v>0</v>
      </c>
      <c r="F20" s="101">
        <f>'[1]2'!D$1140</f>
        <v>0</v>
      </c>
      <c r="G20" s="101">
        <f>'[1]2'!E$1140</f>
        <v>0</v>
      </c>
      <c r="H20" s="102">
        <f>'[1]2'!F$1140</f>
        <v>0</v>
      </c>
      <c r="I20" s="101">
        <f>'[1]2'!G$1140</f>
        <v>0</v>
      </c>
      <c r="J20" s="103">
        <f>'[1]2'!H$1140</f>
        <v>0</v>
      </c>
      <c r="K20" s="101">
        <f>'[1]2'!P$1140</f>
        <v>0</v>
      </c>
      <c r="L20" s="101">
        <f>'[1]2'!Y$1140</f>
        <v>0</v>
      </c>
      <c r="M20" s="101">
        <f>'[1]2'!AA$1140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'[1]2'!C$1141</f>
        <v>0</v>
      </c>
      <c r="F21" s="101">
        <f>'[1]2'!D$1141</f>
        <v>0</v>
      </c>
      <c r="G21" s="101">
        <f>'[1]2'!E$1141</f>
        <v>0</v>
      </c>
      <c r="H21" s="102">
        <f>'[1]2'!F$1141</f>
        <v>0</v>
      </c>
      <c r="I21" s="101">
        <f>'[1]2'!G$1141</f>
        <v>0</v>
      </c>
      <c r="J21" s="103">
        <f>'[1]2'!H$1141</f>
        <v>0</v>
      </c>
      <c r="K21" s="101">
        <f>'[1]2'!P$1141</f>
        <v>0</v>
      </c>
      <c r="L21" s="101">
        <f>'[1]2'!Y$1141</f>
        <v>0</v>
      </c>
      <c r="M21" s="101">
        <f>'[1]2'!AA$1141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'[1]2'!C$1142</f>
        <v>5803</v>
      </c>
      <c r="F22" s="101">
        <f>'[1]2'!D$1142</f>
        <v>5947</v>
      </c>
      <c r="G22" s="101">
        <f>'[1]2'!E$1142</f>
        <v>9569</v>
      </c>
      <c r="H22" s="102">
        <f>'[1]2'!F$1142</f>
        <v>14837</v>
      </c>
      <c r="I22" s="101">
        <f>'[1]2'!G$1142</f>
        <v>6105</v>
      </c>
      <c r="J22" s="103">
        <f>'[1]2'!H$1142</f>
        <v>6105</v>
      </c>
      <c r="K22" s="101">
        <f>'[1]2'!P$1142</f>
        <v>12132</v>
      </c>
      <c r="L22" s="101">
        <f>'[1]2'!Y$1142</f>
        <v>12774</v>
      </c>
      <c r="M22" s="101">
        <f>'[1]2'!AA$1142</f>
        <v>12412.7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'[1]2'!C$1143</f>
        <v>48</v>
      </c>
      <c r="F23" s="101">
        <f>'[1]2'!D$1143</f>
        <v>334</v>
      </c>
      <c r="G23" s="101">
        <f>'[1]2'!E$1143</f>
        <v>31</v>
      </c>
      <c r="H23" s="102">
        <f>'[1]2'!F$1143</f>
        <v>0</v>
      </c>
      <c r="I23" s="101">
        <f>'[1]2'!G$1143</f>
        <v>0</v>
      </c>
      <c r="J23" s="103">
        <f>'[1]2'!H$1143</f>
        <v>0</v>
      </c>
      <c r="K23" s="101">
        <f>'[1]2'!P$1143</f>
        <v>0</v>
      </c>
      <c r="L23" s="101">
        <f>'[1]2'!Y$1143</f>
        <v>0</v>
      </c>
      <c r="M23" s="101">
        <f>'[1]2'!AA$1143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'[1]2'!C$1144</f>
        <v>0</v>
      </c>
      <c r="F24" s="101">
        <f>'[1]2'!D$1144</f>
        <v>4</v>
      </c>
      <c r="G24" s="101">
        <f>'[1]2'!E$1144</f>
        <v>0</v>
      </c>
      <c r="H24" s="102">
        <f>'[1]2'!F$1144</f>
        <v>0</v>
      </c>
      <c r="I24" s="101">
        <f>'[1]2'!G$1144</f>
        <v>0</v>
      </c>
      <c r="J24" s="103">
        <f>'[1]2'!H$1144</f>
        <v>0</v>
      </c>
      <c r="K24" s="101">
        <f>'[1]2'!P$1144</f>
        <v>0</v>
      </c>
      <c r="L24" s="101">
        <f>'[1]2'!Y$1144</f>
        <v>0</v>
      </c>
      <c r="M24" s="101">
        <f>'[1]2'!AA$1144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'[1]2'!C$1145</f>
        <v>3232</v>
      </c>
      <c r="F25" s="101">
        <f>'[1]2'!D$1145</f>
        <v>3564</v>
      </c>
      <c r="G25" s="101">
        <f>'[1]2'!E$1145</f>
        <v>3505</v>
      </c>
      <c r="H25" s="102">
        <f>'[1]2'!F$1145</f>
        <v>3898</v>
      </c>
      <c r="I25" s="101">
        <f>'[1]2'!G$1145</f>
        <v>3649</v>
      </c>
      <c r="J25" s="103">
        <f>'[1]2'!H$1145</f>
        <v>3686</v>
      </c>
      <c r="K25" s="101">
        <f>'[1]2'!P$1145</f>
        <v>3776</v>
      </c>
      <c r="L25" s="101">
        <f>'[1]2'!Y$1145</f>
        <v>3998</v>
      </c>
      <c r="M25" s="101">
        <f>'[1]2'!AA$1145</f>
        <v>4197.9000000000005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'[1]2'!C$1146</f>
        <v>0</v>
      </c>
      <c r="F26" s="101">
        <f>'[1]2'!D$1146</f>
        <v>0</v>
      </c>
      <c r="G26" s="101">
        <f>'[1]2'!E$1146</f>
        <v>0</v>
      </c>
      <c r="H26" s="102">
        <f>'[1]2'!F$1146</f>
        <v>0</v>
      </c>
      <c r="I26" s="101">
        <f>'[1]2'!G$1146</f>
        <v>0</v>
      </c>
      <c r="J26" s="103">
        <f>'[1]2'!H$1146</f>
        <v>0</v>
      </c>
      <c r="K26" s="101">
        <f>'[1]2'!P$1146</f>
        <v>0</v>
      </c>
      <c r="L26" s="101">
        <f>'[1]2'!Y$1146</f>
        <v>0</v>
      </c>
      <c r="M26" s="101">
        <f>'[1]2'!AA$1146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'[1]2'!C$1147</f>
        <v>0</v>
      </c>
      <c r="F27" s="101">
        <f>'[1]2'!D$1147</f>
        <v>0</v>
      </c>
      <c r="G27" s="101">
        <f>'[1]2'!E$1147</f>
        <v>1</v>
      </c>
      <c r="H27" s="102">
        <f>'[1]2'!F$1147</f>
        <v>0</v>
      </c>
      <c r="I27" s="101">
        <f>'[1]2'!G$1147</f>
        <v>90</v>
      </c>
      <c r="J27" s="103">
        <f>'[1]2'!H$1147</f>
        <v>90</v>
      </c>
      <c r="K27" s="101">
        <f>'[1]2'!P$1147</f>
        <v>0</v>
      </c>
      <c r="L27" s="101">
        <f>'[1]2'!Y$1147</f>
        <v>0</v>
      </c>
      <c r="M27" s="101">
        <f>'[1]2'!AA$1147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'[1]2'!C$1148</f>
        <v>0</v>
      </c>
      <c r="F28" s="101">
        <f>'[1]2'!D$1148</f>
        <v>0</v>
      </c>
      <c r="G28" s="101">
        <f>'[1]2'!E$1148</f>
        <v>0</v>
      </c>
      <c r="H28" s="102">
        <f>'[1]2'!F$1148</f>
        <v>0</v>
      </c>
      <c r="I28" s="101">
        <f>'[1]2'!G$1148</f>
        <v>0</v>
      </c>
      <c r="J28" s="103">
        <f>'[1]2'!H$1148</f>
        <v>0</v>
      </c>
      <c r="K28" s="101">
        <f>'[1]2'!P$1148</f>
        <v>0</v>
      </c>
      <c r="L28" s="101">
        <f>'[1]2'!Y$1148</f>
        <v>0</v>
      </c>
      <c r="M28" s="101">
        <f>'[1]2'!AA$1148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'[1]2'!C$1149</f>
        <v>0</v>
      </c>
      <c r="F29" s="101">
        <f>'[1]2'!D$1149</f>
        <v>0</v>
      </c>
      <c r="G29" s="101">
        <f>'[1]2'!E$1149</f>
        <v>0</v>
      </c>
      <c r="H29" s="102">
        <f>'[1]2'!F$1149</f>
        <v>0</v>
      </c>
      <c r="I29" s="101">
        <f>'[1]2'!G$1149</f>
        <v>0</v>
      </c>
      <c r="J29" s="103">
        <f>'[1]2'!H$1149</f>
        <v>0</v>
      </c>
      <c r="K29" s="101">
        <f>'[1]2'!P$1149</f>
        <v>0</v>
      </c>
      <c r="L29" s="101">
        <f>'[1]2'!Y$1149</f>
        <v>0</v>
      </c>
      <c r="M29" s="101">
        <f>'[1]2'!AA$1149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'[1]2'!C$1150</f>
        <v>0</v>
      </c>
      <c r="F30" s="101">
        <f>'[1]2'!D$1150</f>
        <v>594</v>
      </c>
      <c r="G30" s="101">
        <f>'[1]2'!E$1150</f>
        <v>0</v>
      </c>
      <c r="H30" s="102">
        <f>'[1]2'!F$1150</f>
        <v>0</v>
      </c>
      <c r="I30" s="101">
        <f>'[1]2'!G$1150</f>
        <v>0</v>
      </c>
      <c r="J30" s="103">
        <f>'[1]2'!H$1150</f>
        <v>0</v>
      </c>
      <c r="K30" s="101">
        <f>'[1]2'!P$1150</f>
        <v>0</v>
      </c>
      <c r="L30" s="101">
        <f>'[1]2'!Y$1150</f>
        <v>0</v>
      </c>
      <c r="M30" s="101">
        <f>'[1]2'!AA$1150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'[1]2'!C$1151</f>
        <v>0</v>
      </c>
      <c r="F31" s="101">
        <f>'[1]2'!D$1151</f>
        <v>0</v>
      </c>
      <c r="G31" s="101">
        <f>'[1]2'!E$1151</f>
        <v>0</v>
      </c>
      <c r="H31" s="102">
        <f>'[1]2'!F$1151</f>
        <v>0</v>
      </c>
      <c r="I31" s="101">
        <f>'[1]2'!G$1151</f>
        <v>0</v>
      </c>
      <c r="J31" s="103">
        <f>'[1]2'!H$1151</f>
        <v>0</v>
      </c>
      <c r="K31" s="101">
        <f>'[1]2'!P$1151</f>
        <v>0</v>
      </c>
      <c r="L31" s="101">
        <f>'[1]2'!Y$1151</f>
        <v>0</v>
      </c>
      <c r="M31" s="101">
        <f>'[1]2'!AA$1151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'[1]2'!C$1152</f>
        <v>586</v>
      </c>
      <c r="F32" s="101">
        <f>'[1]2'!D$1152</f>
        <v>2250</v>
      </c>
      <c r="G32" s="101">
        <f>'[1]2'!E$1152</f>
        <v>1807</v>
      </c>
      <c r="H32" s="102">
        <f>'[1]2'!F$1152</f>
        <v>1784</v>
      </c>
      <c r="I32" s="101">
        <f>'[1]2'!G$1152</f>
        <v>4500</v>
      </c>
      <c r="J32" s="103">
        <f>'[1]2'!H$1152</f>
        <v>3403</v>
      </c>
      <c r="K32" s="101">
        <f>'[1]2'!P$1152</f>
        <v>2604</v>
      </c>
      <c r="L32" s="101">
        <f>'[1]2'!Y$1152</f>
        <v>2820</v>
      </c>
      <c r="M32" s="101">
        <f>'[1]2'!AA$1152</f>
        <v>2961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'[1]2'!C$1153</f>
        <v>25093</v>
      </c>
      <c r="F33" s="101">
        <f>'[1]2'!D$1153</f>
        <v>3761</v>
      </c>
      <c r="G33" s="101">
        <f>'[1]2'!E$1153</f>
        <v>6248</v>
      </c>
      <c r="H33" s="102">
        <f>'[1]2'!F$1153</f>
        <v>6895</v>
      </c>
      <c r="I33" s="101">
        <f>'[1]2'!G$1153</f>
        <v>3476</v>
      </c>
      <c r="J33" s="103">
        <f>'[1]2'!H$1153</f>
        <v>3476</v>
      </c>
      <c r="K33" s="101">
        <f>'[1]2'!P$1153</f>
        <v>5916</v>
      </c>
      <c r="L33" s="101">
        <f>'[1]2'!Y$1153</f>
        <v>6258</v>
      </c>
      <c r="M33" s="101">
        <f>'[1]2'!AA$1153</f>
        <v>6570.9000000000005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'[1]2'!C$1154</f>
        <v>2</v>
      </c>
      <c r="F34" s="101">
        <f>'[1]2'!D$1154</f>
        <v>0</v>
      </c>
      <c r="G34" s="101">
        <f>'[1]2'!E$1154</f>
        <v>0</v>
      </c>
      <c r="H34" s="102">
        <f>'[1]2'!F$1154</f>
        <v>0</v>
      </c>
      <c r="I34" s="101">
        <f>'[1]2'!G$1154</f>
        <v>0</v>
      </c>
      <c r="J34" s="103">
        <f>'[1]2'!H$1154</f>
        <v>0</v>
      </c>
      <c r="K34" s="101">
        <f>'[1]2'!P$1154</f>
        <v>0</v>
      </c>
      <c r="L34" s="101">
        <f>'[1]2'!Y$1154</f>
        <v>0</v>
      </c>
      <c r="M34" s="101">
        <f>'[1]2'!AA$1154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'[1]2'!C$1155</f>
        <v>0</v>
      </c>
      <c r="F35" s="101">
        <f>'[1]2'!D$1155</f>
        <v>0</v>
      </c>
      <c r="G35" s="101">
        <f>'[1]2'!E$1155</f>
        <v>0</v>
      </c>
      <c r="H35" s="102">
        <f>'[1]2'!F$1155</f>
        <v>0</v>
      </c>
      <c r="I35" s="101">
        <f>'[1]2'!G$1155</f>
        <v>0</v>
      </c>
      <c r="J35" s="103">
        <f>'[1]2'!H$1155</f>
        <v>0</v>
      </c>
      <c r="K35" s="101">
        <f>'[1]2'!P$1155</f>
        <v>0</v>
      </c>
      <c r="L35" s="101">
        <f>'[1]2'!Y$1155</f>
        <v>0</v>
      </c>
      <c r="M35" s="101">
        <f>'[1]2'!AA$1155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'[1]2'!C$1156</f>
        <v>0</v>
      </c>
      <c r="F36" s="101">
        <f>'[1]2'!D$1156</f>
        <v>0</v>
      </c>
      <c r="G36" s="101">
        <f>'[1]2'!E$1156</f>
        <v>0</v>
      </c>
      <c r="H36" s="102">
        <f>'[1]2'!F$1156</f>
        <v>0</v>
      </c>
      <c r="I36" s="101">
        <f>'[1]2'!G$1156</f>
        <v>0</v>
      </c>
      <c r="J36" s="103">
        <f>'[1]2'!H$1156</f>
        <v>0</v>
      </c>
      <c r="K36" s="101">
        <f>'[1]2'!P$1156</f>
        <v>0</v>
      </c>
      <c r="L36" s="101">
        <f>'[1]2'!Y$1156</f>
        <v>0</v>
      </c>
      <c r="M36" s="101">
        <f>'[1]2'!AA$1156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'[1]2'!C$1157</f>
        <v>6159</v>
      </c>
      <c r="F37" s="101">
        <f>'[1]2'!D$1157</f>
        <v>6089</v>
      </c>
      <c r="G37" s="101">
        <f>'[1]2'!E$1157</f>
        <v>1408</v>
      </c>
      <c r="H37" s="102">
        <f>'[1]2'!F$1157</f>
        <v>2454</v>
      </c>
      <c r="I37" s="101">
        <f>'[1]2'!G$1157</f>
        <v>4463</v>
      </c>
      <c r="J37" s="103">
        <f>'[1]2'!H$1157</f>
        <v>4240</v>
      </c>
      <c r="K37" s="101">
        <f>'[1]2'!P$1157</f>
        <v>4510</v>
      </c>
      <c r="L37" s="101">
        <f>'[1]2'!Y$1157</f>
        <v>4741</v>
      </c>
      <c r="M37" s="101">
        <f>'[1]2'!AA$1157</f>
        <v>4978.05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'[1]2'!C$1158</f>
        <v>520</v>
      </c>
      <c r="F38" s="101">
        <f>'[1]2'!D$1158</f>
        <v>524</v>
      </c>
      <c r="G38" s="101">
        <f>'[1]2'!E$1158</f>
        <v>599</v>
      </c>
      <c r="H38" s="102">
        <f>'[1]2'!F$1158</f>
        <v>868</v>
      </c>
      <c r="I38" s="101">
        <f>'[1]2'!G$1158</f>
        <v>37</v>
      </c>
      <c r="J38" s="103">
        <f>'[1]2'!H$1158</f>
        <v>264</v>
      </c>
      <c r="K38" s="101">
        <f>'[1]2'!P$1158</f>
        <v>308</v>
      </c>
      <c r="L38" s="101">
        <f>'[1]2'!Y$1158</f>
        <v>315</v>
      </c>
      <c r="M38" s="101">
        <f>'[1]2'!AA$1158</f>
        <v>330.75000000000006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'[1]2'!C$1159</f>
        <v>630</v>
      </c>
      <c r="F39" s="101">
        <f>'[1]2'!D$1159</f>
        <v>691</v>
      </c>
      <c r="G39" s="101">
        <f>'[1]2'!E$1159</f>
        <v>1305</v>
      </c>
      <c r="H39" s="102">
        <f>'[1]2'!F$1159</f>
        <v>1191</v>
      </c>
      <c r="I39" s="101">
        <f>'[1]2'!G$1159</f>
        <v>1310</v>
      </c>
      <c r="J39" s="103">
        <f>'[1]2'!H$1159</f>
        <v>1165</v>
      </c>
      <c r="K39" s="101">
        <f>'[1]2'!P$1159</f>
        <v>1030</v>
      </c>
      <c r="L39" s="101">
        <f>'[1]2'!Y$1159</f>
        <v>1098</v>
      </c>
      <c r="M39" s="101">
        <f>'[1]2'!AA$1159</f>
        <v>1152.9000000000001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'[1]2'!C$1160</f>
        <v>0</v>
      </c>
      <c r="F40" s="101">
        <f>'[1]2'!D$1160</f>
        <v>5396</v>
      </c>
      <c r="G40" s="101">
        <f>'[1]2'!E$1160</f>
        <v>1708</v>
      </c>
      <c r="H40" s="102">
        <f>'[1]2'!F$1160</f>
        <v>2517</v>
      </c>
      <c r="I40" s="101">
        <f>'[1]2'!G$1160</f>
        <v>1656</v>
      </c>
      <c r="J40" s="103">
        <f>'[1]2'!H$1160</f>
        <v>1646</v>
      </c>
      <c r="K40" s="101">
        <f>'[1]2'!P$1160</f>
        <v>1799</v>
      </c>
      <c r="L40" s="101">
        <f>'[1]2'!Y$1160</f>
        <v>1904</v>
      </c>
      <c r="M40" s="101">
        <f>'[1]2'!AA$1160</f>
        <v>1536.2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'[1]2'!C$1161</f>
        <v>1528</v>
      </c>
      <c r="F41" s="101">
        <f>'[1]2'!D$1161</f>
        <v>726</v>
      </c>
      <c r="G41" s="101">
        <f>'[1]2'!E$1161</f>
        <v>178</v>
      </c>
      <c r="H41" s="102">
        <f>'[1]2'!F$1161</f>
        <v>603</v>
      </c>
      <c r="I41" s="101">
        <f>'[1]2'!G$1161</f>
        <v>93</v>
      </c>
      <c r="J41" s="103">
        <f>'[1]2'!H$1161</f>
        <v>93</v>
      </c>
      <c r="K41" s="101">
        <f>'[1]2'!P$1161</f>
        <v>150</v>
      </c>
      <c r="L41" s="101">
        <f>'[1]2'!Y$1161</f>
        <v>185</v>
      </c>
      <c r="M41" s="101">
        <f>'[1]2'!AA$1161</f>
        <v>194.25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'[1]2'!C$1162</f>
        <v>4110</v>
      </c>
      <c r="F42" s="101">
        <f>'[1]2'!D$1162</f>
        <v>1783</v>
      </c>
      <c r="G42" s="101">
        <f>'[1]2'!E$1162</f>
        <v>2553</v>
      </c>
      <c r="H42" s="102">
        <f>'[1]2'!F$1162</f>
        <v>3623</v>
      </c>
      <c r="I42" s="101">
        <f>'[1]2'!G$1162</f>
        <v>2923</v>
      </c>
      <c r="J42" s="103">
        <f>'[1]2'!H$1162</f>
        <v>1930</v>
      </c>
      <c r="K42" s="101">
        <f>'[1]2'!P$1162</f>
        <v>2492</v>
      </c>
      <c r="L42" s="101">
        <f>'[1]2'!Y$1162</f>
        <v>2656</v>
      </c>
      <c r="M42" s="101">
        <f>'[1]2'!AA$1162</f>
        <v>2788.8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'[1]2'!C$1163</f>
        <v>646</v>
      </c>
      <c r="F43" s="101">
        <f>'[1]2'!D$1163</f>
        <v>76</v>
      </c>
      <c r="G43" s="101">
        <f>'[1]2'!E$1163</f>
        <v>11</v>
      </c>
      <c r="H43" s="102">
        <f>'[1]2'!F$1163</f>
        <v>138</v>
      </c>
      <c r="I43" s="101">
        <f>'[1]2'!G$1163</f>
        <v>65</v>
      </c>
      <c r="J43" s="103">
        <f>'[1]2'!H$1163</f>
        <v>65</v>
      </c>
      <c r="K43" s="101">
        <f>'[1]2'!P$1163</f>
        <v>1666</v>
      </c>
      <c r="L43" s="101">
        <f>'[1]2'!Y$1163</f>
        <v>675</v>
      </c>
      <c r="M43" s="101">
        <f>'[1]2'!AA$1163</f>
        <v>708.75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'[1]2'!C$1164</f>
        <v>254</v>
      </c>
      <c r="F44" s="101">
        <f>'[1]2'!D$1164</f>
        <v>111</v>
      </c>
      <c r="G44" s="101">
        <f>'[1]2'!E$1164</f>
        <v>200</v>
      </c>
      <c r="H44" s="102">
        <f>'[1]2'!F$1164</f>
        <v>117</v>
      </c>
      <c r="I44" s="101">
        <f>'[1]2'!G$1164</f>
        <v>176</v>
      </c>
      <c r="J44" s="103">
        <f>'[1]2'!H$1164</f>
        <v>236</v>
      </c>
      <c r="K44" s="101">
        <f>'[1]2'!P$1164</f>
        <v>212</v>
      </c>
      <c r="L44" s="101">
        <f>'[1]2'!Y$1164</f>
        <v>225</v>
      </c>
      <c r="M44" s="101">
        <f>'[1]2'!AA$1164</f>
        <v>236.25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'[1]2'!C$1165</f>
        <v>584</v>
      </c>
      <c r="F45" s="101">
        <f>'[1]2'!D$1165</f>
        <v>10</v>
      </c>
      <c r="G45" s="101">
        <f>'[1]2'!E$1165</f>
        <v>45</v>
      </c>
      <c r="H45" s="102">
        <f>'[1]2'!F$1165</f>
        <v>31</v>
      </c>
      <c r="I45" s="101">
        <f>'[1]2'!G$1165</f>
        <v>166</v>
      </c>
      <c r="J45" s="103">
        <f>'[1]2'!H$1165</f>
        <v>166</v>
      </c>
      <c r="K45" s="101">
        <f>'[1]2'!P$1165</f>
        <v>31</v>
      </c>
      <c r="L45" s="101">
        <f>'[1]2'!Y$1165</f>
        <v>33</v>
      </c>
      <c r="M45" s="101">
        <f>'[1]2'!AA$1165</f>
        <v>34.65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'[1]2'!C$1166</f>
        <v>0</v>
      </c>
      <c r="F46" s="94">
        <f>'[1]2'!D$1166</f>
        <v>0</v>
      </c>
      <c r="G46" s="94">
        <f>'[1]2'!E$1166</f>
        <v>0</v>
      </c>
      <c r="H46" s="95">
        <f>'[1]2'!F$1166</f>
        <v>0</v>
      </c>
      <c r="I46" s="94">
        <f>'[1]2'!G$1166</f>
        <v>0</v>
      </c>
      <c r="J46" s="96">
        <f>'[1]2'!H$1166</f>
        <v>0</v>
      </c>
      <c r="K46" s="94">
        <f>'[1]2'!P$1166</f>
        <v>0</v>
      </c>
      <c r="L46" s="94">
        <f>'[1]2'!Y$1166</f>
        <v>0</v>
      </c>
      <c r="M46" s="94">
        <f>'[1]2'!AA$1166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'[1]2'!C$1168</f>
        <v>0</v>
      </c>
      <c r="F48" s="88">
        <f>'[1]2'!D$1168</f>
        <v>0</v>
      </c>
      <c r="G48" s="88">
        <f>'[1]2'!E$1168</f>
        <v>0</v>
      </c>
      <c r="H48" s="89">
        <f>'[1]2'!F$1168</f>
        <v>0</v>
      </c>
      <c r="I48" s="88">
        <f>'[1]2'!G$1168</f>
        <v>0</v>
      </c>
      <c r="J48" s="90">
        <f>'[1]2'!H$1168</f>
        <v>0</v>
      </c>
      <c r="K48" s="88">
        <f>'[1]2'!P$1168</f>
        <v>0</v>
      </c>
      <c r="L48" s="88">
        <f>'[1]2'!Y$1168</f>
        <v>0</v>
      </c>
      <c r="M48" s="88">
        <f>'[1]2'!AA$1168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'[1]2'!C$1169</f>
        <v>0</v>
      </c>
      <c r="F49" s="94">
        <f>'[1]2'!D$1169</f>
        <v>0</v>
      </c>
      <c r="G49" s="94">
        <f>'[1]2'!E$1169</f>
        <v>0</v>
      </c>
      <c r="H49" s="95">
        <f>'[1]2'!F$1169</f>
        <v>0</v>
      </c>
      <c r="I49" s="94">
        <f>'[1]2'!G$1169</f>
        <v>0</v>
      </c>
      <c r="J49" s="96">
        <f>'[1]2'!H$1169</f>
        <v>0</v>
      </c>
      <c r="K49" s="94">
        <f>'[1]2'!P$1169</f>
        <v>0</v>
      </c>
      <c r="L49" s="94">
        <f>'[1]2'!Y$1169</f>
        <v>0</v>
      </c>
      <c r="M49" s="94">
        <f>'[1]2'!AA$1169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38</v>
      </c>
      <c r="F51" s="74">
        <f t="shared" si="4"/>
        <v>43</v>
      </c>
      <c r="G51" s="74">
        <f t="shared" si="4"/>
        <v>47</v>
      </c>
      <c r="H51" s="75">
        <f t="shared" si="4"/>
        <v>207</v>
      </c>
      <c r="I51" s="74">
        <f t="shared" si="4"/>
        <v>157</v>
      </c>
      <c r="J51" s="76">
        <f t="shared" si="4"/>
        <v>157</v>
      </c>
      <c r="K51" s="74">
        <f t="shared" si="4"/>
        <v>215</v>
      </c>
      <c r="L51" s="74">
        <f t="shared" si="4"/>
        <v>227</v>
      </c>
      <c r="M51" s="74">
        <f t="shared" si="4"/>
        <v>238.35000000000002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16</v>
      </c>
      <c r="G52" s="88">
        <f t="shared" si="5"/>
        <v>1</v>
      </c>
      <c r="H52" s="89">
        <f t="shared" si="5"/>
        <v>50</v>
      </c>
      <c r="I52" s="88">
        <f t="shared" si="5"/>
        <v>0</v>
      </c>
      <c r="J52" s="90">
        <f t="shared" si="5"/>
        <v>32</v>
      </c>
      <c r="K52" s="88">
        <f t="shared" si="5"/>
        <v>50</v>
      </c>
      <c r="L52" s="88">
        <f t="shared" si="5"/>
        <v>53</v>
      </c>
      <c r="M52" s="88">
        <f t="shared" si="5"/>
        <v>55.650000000000006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'[1]2'!C$1173</f>
        <v>0</v>
      </c>
      <c r="F54" s="88">
        <f>'[1]2'!D$1173</f>
        <v>0</v>
      </c>
      <c r="G54" s="88">
        <f>'[1]2'!E$1173</f>
        <v>0</v>
      </c>
      <c r="H54" s="89">
        <f>'[1]2'!F$1173</f>
        <v>0</v>
      </c>
      <c r="I54" s="88">
        <f>'[1]2'!G$1173</f>
        <v>0</v>
      </c>
      <c r="J54" s="90">
        <f>'[1]2'!H$1173</f>
        <v>0</v>
      </c>
      <c r="K54" s="88">
        <f>'[1]2'!P$1173</f>
        <v>0</v>
      </c>
      <c r="L54" s="88">
        <f>'[1]2'!Y$1173</f>
        <v>0</v>
      </c>
      <c r="M54" s="88">
        <f>'[1]2'!AA$1173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'[1]2'!C$1174</f>
        <v>0</v>
      </c>
      <c r="F55" s="94">
        <f>'[1]2'!D$1174</f>
        <v>0</v>
      </c>
      <c r="G55" s="94">
        <f>'[1]2'!E$1174</f>
        <v>0</v>
      </c>
      <c r="H55" s="95">
        <f>'[1]2'!F$1174</f>
        <v>0</v>
      </c>
      <c r="I55" s="94">
        <f>'[1]2'!G$1174</f>
        <v>0</v>
      </c>
      <c r="J55" s="96">
        <f>'[1]2'!H$1174</f>
        <v>0</v>
      </c>
      <c r="K55" s="94">
        <f>'[1]2'!P$1174</f>
        <v>0</v>
      </c>
      <c r="L55" s="94">
        <f>'[1]2'!Y$1174</f>
        <v>0</v>
      </c>
      <c r="M55" s="94">
        <f>'[1]2'!AA$1174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16</v>
      </c>
      <c r="G56" s="94">
        <f t="shared" si="7"/>
        <v>1</v>
      </c>
      <c r="H56" s="95">
        <f t="shared" si="7"/>
        <v>50</v>
      </c>
      <c r="I56" s="94">
        <f t="shared" si="7"/>
        <v>0</v>
      </c>
      <c r="J56" s="96">
        <f t="shared" si="7"/>
        <v>32</v>
      </c>
      <c r="K56" s="94">
        <f t="shared" si="7"/>
        <v>50</v>
      </c>
      <c r="L56" s="94">
        <f t="shared" si="7"/>
        <v>53</v>
      </c>
      <c r="M56" s="94">
        <f t="shared" si="7"/>
        <v>55.650000000000006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'[1]2'!C$1176</f>
        <v>0</v>
      </c>
      <c r="F57" s="88">
        <f>'[1]2'!D$1176</f>
        <v>16</v>
      </c>
      <c r="G57" s="88">
        <f>'[1]2'!E$1176</f>
        <v>1</v>
      </c>
      <c r="H57" s="89">
        <f>'[1]2'!F$1176</f>
        <v>50</v>
      </c>
      <c r="I57" s="88">
        <f>'[1]2'!G$1176</f>
        <v>0</v>
      </c>
      <c r="J57" s="90">
        <f>'[1]2'!H$1176</f>
        <v>32</v>
      </c>
      <c r="K57" s="88">
        <f>'[1]2'!P$1176</f>
        <v>50</v>
      </c>
      <c r="L57" s="88">
        <f>'[1]2'!Y$1176</f>
        <v>53</v>
      </c>
      <c r="M57" s="88">
        <f>'[1]2'!AA$1176</f>
        <v>55.650000000000006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'[1]2'!C$1177</f>
        <v>0</v>
      </c>
      <c r="F58" s="94">
        <f>'[1]2'!D$1177</f>
        <v>0</v>
      </c>
      <c r="G58" s="94">
        <f>'[1]2'!E$1177</f>
        <v>0</v>
      </c>
      <c r="H58" s="95">
        <f>'[1]2'!F$1177</f>
        <v>0</v>
      </c>
      <c r="I58" s="94">
        <f>'[1]2'!G$1177</f>
        <v>0</v>
      </c>
      <c r="J58" s="96">
        <f>'[1]2'!H$1177</f>
        <v>0</v>
      </c>
      <c r="K58" s="94">
        <f>'[1]2'!P$1177</f>
        <v>0</v>
      </c>
      <c r="L58" s="94">
        <f>'[1]2'!Y$1177</f>
        <v>0</v>
      </c>
      <c r="M58" s="94">
        <f>'[1]2'!AA$1177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'[1]2'!C$1179</f>
        <v>0</v>
      </c>
      <c r="F60" s="88">
        <f>'[1]2'!D$1179</f>
        <v>0</v>
      </c>
      <c r="G60" s="88">
        <f>'[1]2'!E$1179</f>
        <v>0</v>
      </c>
      <c r="H60" s="89">
        <f>'[1]2'!F$1179</f>
        <v>0</v>
      </c>
      <c r="I60" s="88">
        <f>'[1]2'!G$1179</f>
        <v>0</v>
      </c>
      <c r="J60" s="90">
        <f>'[1]2'!H$1179</f>
        <v>0</v>
      </c>
      <c r="K60" s="88">
        <f>'[1]2'!P$1179</f>
        <v>0</v>
      </c>
      <c r="L60" s="88">
        <f>'[1]2'!Y$1179</f>
        <v>0</v>
      </c>
      <c r="M60" s="88">
        <f>'[1]2'!AA$1179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'[1]2'!C$1180</f>
        <v>0</v>
      </c>
      <c r="F61" s="94">
        <f>'[1]2'!D$1180</f>
        <v>0</v>
      </c>
      <c r="G61" s="94">
        <f>'[1]2'!E$1180</f>
        <v>0</v>
      </c>
      <c r="H61" s="95">
        <f>'[1]2'!F$1180</f>
        <v>0</v>
      </c>
      <c r="I61" s="94">
        <f>'[1]2'!G$1180</f>
        <v>0</v>
      </c>
      <c r="J61" s="96">
        <f>'[1]2'!H$1180</f>
        <v>0</v>
      </c>
      <c r="K61" s="94">
        <f>'[1]2'!P$1180</f>
        <v>0</v>
      </c>
      <c r="L61" s="94">
        <f>'[1]2'!Y$1180</f>
        <v>0</v>
      </c>
      <c r="M61" s="94">
        <f>'[1]2'!AA$1180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'[1]2'!C$1181</f>
        <v>0</v>
      </c>
      <c r="F62" s="101">
        <f>'[1]2'!D$1181</f>
        <v>0</v>
      </c>
      <c r="G62" s="101">
        <f>'[1]2'!E$1181</f>
        <v>0</v>
      </c>
      <c r="H62" s="102">
        <f>'[1]2'!F$1181</f>
        <v>0</v>
      </c>
      <c r="I62" s="101">
        <f>'[1]2'!G$1181</f>
        <v>0</v>
      </c>
      <c r="J62" s="103">
        <f>'[1]2'!H$1181</f>
        <v>0</v>
      </c>
      <c r="K62" s="101">
        <f>'[1]2'!P$1181</f>
        <v>0</v>
      </c>
      <c r="L62" s="101">
        <f>'[1]2'!Y$1181</f>
        <v>0</v>
      </c>
      <c r="M62" s="101">
        <f>'[1]2'!AA$1181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'[1]2'!C$1182</f>
        <v>0</v>
      </c>
      <c r="F63" s="101">
        <f>'[1]2'!D$1182</f>
        <v>0</v>
      </c>
      <c r="G63" s="101">
        <f>'[1]2'!E$1182</f>
        <v>0</v>
      </c>
      <c r="H63" s="102">
        <f>'[1]2'!F$1182</f>
        <v>0</v>
      </c>
      <c r="I63" s="101">
        <f>'[1]2'!G$1182</f>
        <v>0</v>
      </c>
      <c r="J63" s="103">
        <f>'[1]2'!H$1182</f>
        <v>0</v>
      </c>
      <c r="K63" s="101">
        <f>'[1]2'!P$1182</f>
        <v>0</v>
      </c>
      <c r="L63" s="101">
        <f>'[1]2'!Y$1182</f>
        <v>0</v>
      </c>
      <c r="M63" s="101">
        <f>'[1]2'!AA$1182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'[1]2'!C$1185</f>
        <v>0</v>
      </c>
      <c r="F66" s="88">
        <f>'[1]2'!D$1185</f>
        <v>0</v>
      </c>
      <c r="G66" s="88">
        <f>'[1]2'!E$1185</f>
        <v>0</v>
      </c>
      <c r="H66" s="89">
        <f>'[1]2'!F$1185</f>
        <v>0</v>
      </c>
      <c r="I66" s="88">
        <f>'[1]2'!G$1185</f>
        <v>0</v>
      </c>
      <c r="J66" s="90">
        <f>'[1]2'!H$1185</f>
        <v>0</v>
      </c>
      <c r="K66" s="88">
        <f>'[1]2'!P$1185</f>
        <v>0</v>
      </c>
      <c r="L66" s="88">
        <f>'[1]2'!Y$1185</f>
        <v>0</v>
      </c>
      <c r="M66" s="90">
        <f>'[1]2'!AA$1185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'[1]2'!C$1186</f>
        <v>0</v>
      </c>
      <c r="F67" s="94">
        <f>'[1]2'!D$1186</f>
        <v>0</v>
      </c>
      <c r="G67" s="94">
        <f>'[1]2'!E$1186</f>
        <v>0</v>
      </c>
      <c r="H67" s="95">
        <f>'[1]2'!F$1186</f>
        <v>0</v>
      </c>
      <c r="I67" s="94">
        <f>'[1]2'!G$1186</f>
        <v>0</v>
      </c>
      <c r="J67" s="96">
        <f>'[1]2'!H$1186</f>
        <v>0</v>
      </c>
      <c r="K67" s="94">
        <f>'[1]2'!P$1186</f>
        <v>0</v>
      </c>
      <c r="L67" s="94">
        <f>'[1]2'!Y$1186</f>
        <v>0</v>
      </c>
      <c r="M67" s="96">
        <f>'[1]2'!AA$1186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'[1]2'!C$1188</f>
        <v>0</v>
      </c>
      <c r="F69" s="88">
        <f>'[1]2'!D$1188</f>
        <v>0</v>
      </c>
      <c r="G69" s="88">
        <f>'[1]2'!E$1188</f>
        <v>0</v>
      </c>
      <c r="H69" s="89">
        <f>'[1]2'!F$1188</f>
        <v>0</v>
      </c>
      <c r="I69" s="88">
        <f>'[1]2'!G$1188</f>
        <v>0</v>
      </c>
      <c r="J69" s="90">
        <f>'[1]2'!H$1188</f>
        <v>0</v>
      </c>
      <c r="K69" s="88">
        <f>'[1]2'!P$1188</f>
        <v>0</v>
      </c>
      <c r="L69" s="88">
        <f>'[1]2'!Y$1188</f>
        <v>0</v>
      </c>
      <c r="M69" s="90">
        <f>'[1]2'!AA$1188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'[1]2'!C$1189</f>
        <v>0</v>
      </c>
      <c r="F70" s="94">
        <f>'[1]2'!D$1189</f>
        <v>0</v>
      </c>
      <c r="G70" s="94">
        <f>'[1]2'!E$1189</f>
        <v>0</v>
      </c>
      <c r="H70" s="95">
        <f>'[1]2'!F$1189</f>
        <v>0</v>
      </c>
      <c r="I70" s="94">
        <f>'[1]2'!G$1189</f>
        <v>0</v>
      </c>
      <c r="J70" s="96">
        <f>'[1]2'!H$1189</f>
        <v>0</v>
      </c>
      <c r="K70" s="94">
        <f>'[1]2'!P$1189</f>
        <v>0</v>
      </c>
      <c r="L70" s="94">
        <f>'[1]2'!Y$1189</f>
        <v>0</v>
      </c>
      <c r="M70" s="96">
        <f>'[1]2'!AA$1189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'[1]2'!C$1190</f>
        <v>0</v>
      </c>
      <c r="F72" s="101">
        <f>'[1]2'!D$1190</f>
        <v>0</v>
      </c>
      <c r="G72" s="101">
        <f>'[1]2'!E$1190</f>
        <v>0</v>
      </c>
      <c r="H72" s="102">
        <f>'[1]2'!F$1190</f>
        <v>0</v>
      </c>
      <c r="I72" s="101">
        <f>'[1]2'!G$1190</f>
        <v>0</v>
      </c>
      <c r="J72" s="103">
        <f>'[1]2'!H$1190</f>
        <v>0</v>
      </c>
      <c r="K72" s="101">
        <f>'[1]2'!P$1190</f>
        <v>0</v>
      </c>
      <c r="L72" s="101">
        <f>'[1]2'!Y$1190</f>
        <v>0</v>
      </c>
      <c r="M72" s="101">
        <f>'[1]2'!AA$1190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38</v>
      </c>
      <c r="F73" s="101">
        <f t="shared" si="12"/>
        <v>27</v>
      </c>
      <c r="G73" s="101">
        <f t="shared" si="12"/>
        <v>46</v>
      </c>
      <c r="H73" s="102">
        <f t="shared" si="12"/>
        <v>157</v>
      </c>
      <c r="I73" s="101">
        <f t="shared" si="12"/>
        <v>157</v>
      </c>
      <c r="J73" s="103">
        <f t="shared" si="12"/>
        <v>125</v>
      </c>
      <c r="K73" s="101">
        <f t="shared" si="12"/>
        <v>165</v>
      </c>
      <c r="L73" s="101">
        <f t="shared" si="12"/>
        <v>174</v>
      </c>
      <c r="M73" s="101">
        <f t="shared" si="12"/>
        <v>182.70000000000002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'[1]2'!C$1192</f>
        <v>38</v>
      </c>
      <c r="F74" s="88">
        <f>'[1]2'!D$1192</f>
        <v>27</v>
      </c>
      <c r="G74" s="88">
        <f>'[1]2'!E$1192</f>
        <v>46</v>
      </c>
      <c r="H74" s="89">
        <f>'[1]2'!F$1192</f>
        <v>157</v>
      </c>
      <c r="I74" s="88">
        <f>'[1]2'!G$1192</f>
        <v>157</v>
      </c>
      <c r="J74" s="90">
        <f>'[1]2'!H$1192</f>
        <v>125</v>
      </c>
      <c r="K74" s="88">
        <f>'[1]2'!P$1192</f>
        <v>165</v>
      </c>
      <c r="L74" s="88">
        <f>'[1]2'!Y$1192</f>
        <v>174</v>
      </c>
      <c r="M74" s="88">
        <f>'[1]2'!AA$1192</f>
        <v>182.70000000000002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'[1]2'!C$1193</f>
        <v>0</v>
      </c>
      <c r="F75" s="94">
        <f>'[1]2'!D$1193</f>
        <v>0</v>
      </c>
      <c r="G75" s="94">
        <f>'[1]2'!E$1193</f>
        <v>0</v>
      </c>
      <c r="H75" s="95">
        <f>'[1]2'!F$1193</f>
        <v>0</v>
      </c>
      <c r="I75" s="94">
        <f>'[1]2'!G$1193</f>
        <v>0</v>
      </c>
      <c r="J75" s="96">
        <f>'[1]2'!H$1193</f>
        <v>0</v>
      </c>
      <c r="K75" s="94">
        <f>'[1]2'!P$1193</f>
        <v>0</v>
      </c>
      <c r="L75" s="94">
        <f>'[1]2'!Y$1193</f>
        <v>0</v>
      </c>
      <c r="M75" s="94">
        <f>'[1]2'!AA$1193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16758</v>
      </c>
      <c r="F77" s="74">
        <f t="shared" si="13"/>
        <v>3155</v>
      </c>
      <c r="G77" s="74">
        <f t="shared" si="13"/>
        <v>2869</v>
      </c>
      <c r="H77" s="75">
        <f t="shared" si="13"/>
        <v>5749</v>
      </c>
      <c r="I77" s="74">
        <f t="shared" si="13"/>
        <v>3257</v>
      </c>
      <c r="J77" s="76">
        <f t="shared" si="13"/>
        <v>3257</v>
      </c>
      <c r="K77" s="74">
        <f t="shared" si="13"/>
        <v>4600</v>
      </c>
      <c r="L77" s="74">
        <f t="shared" si="13"/>
        <v>7297</v>
      </c>
      <c r="M77" s="74">
        <f t="shared" si="13"/>
        <v>10661.849999999999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6303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'[1]2'!C$1196</f>
        <v>6303</v>
      </c>
      <c r="F79" s="88">
        <f>'[1]2'!D$1196</f>
        <v>0</v>
      </c>
      <c r="G79" s="88">
        <f>'[1]2'!E$1196</f>
        <v>0</v>
      </c>
      <c r="H79" s="89">
        <f>'[1]2'!F$1196</f>
        <v>0</v>
      </c>
      <c r="I79" s="88">
        <f>'[1]2'!G$1196</f>
        <v>0</v>
      </c>
      <c r="J79" s="90">
        <f>'[1]2'!H$1196</f>
        <v>0</v>
      </c>
      <c r="K79" s="88">
        <f>'[1]2'!P$1196</f>
        <v>0</v>
      </c>
      <c r="L79" s="88">
        <f>'[1]2'!Y$1196</f>
        <v>0</v>
      </c>
      <c r="M79" s="88">
        <f>'[1]2'!AA$1196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'[1]2'!C$1197</f>
        <v>0</v>
      </c>
      <c r="F80" s="94">
        <f>'[1]2'!D$1197</f>
        <v>0</v>
      </c>
      <c r="G80" s="94">
        <f>'[1]2'!E$1197</f>
        <v>0</v>
      </c>
      <c r="H80" s="95">
        <f>'[1]2'!F$1197</f>
        <v>0</v>
      </c>
      <c r="I80" s="94">
        <f>'[1]2'!G$1197</f>
        <v>0</v>
      </c>
      <c r="J80" s="96">
        <f>'[1]2'!H$1197</f>
        <v>0</v>
      </c>
      <c r="K80" s="94">
        <f>'[1]2'!P$1197</f>
        <v>0</v>
      </c>
      <c r="L80" s="94">
        <f>'[1]2'!Y$1197</f>
        <v>0</v>
      </c>
      <c r="M80" s="94">
        <f>'[1]2'!AA$1197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10455</v>
      </c>
      <c r="F81" s="101">
        <f t="shared" si="15"/>
        <v>3155</v>
      </c>
      <c r="G81" s="101">
        <f t="shared" si="15"/>
        <v>2869</v>
      </c>
      <c r="H81" s="102">
        <f t="shared" si="15"/>
        <v>5749</v>
      </c>
      <c r="I81" s="101">
        <f t="shared" si="15"/>
        <v>3257</v>
      </c>
      <c r="J81" s="103">
        <f t="shared" si="15"/>
        <v>3257</v>
      </c>
      <c r="K81" s="101">
        <f t="shared" si="15"/>
        <v>4600</v>
      </c>
      <c r="L81" s="101">
        <f t="shared" si="15"/>
        <v>7297</v>
      </c>
      <c r="M81" s="101">
        <f t="shared" si="15"/>
        <v>10661.849999999999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'[1]2'!C$1199</f>
        <v>0</v>
      </c>
      <c r="F82" s="88">
        <f>'[1]2'!D$1199</f>
        <v>0</v>
      </c>
      <c r="G82" s="88">
        <f>'[1]2'!E$1199</f>
        <v>0</v>
      </c>
      <c r="H82" s="89">
        <f>'[1]2'!F$1199</f>
        <v>0</v>
      </c>
      <c r="I82" s="88">
        <f>'[1]2'!G$1199</f>
        <v>527</v>
      </c>
      <c r="J82" s="90">
        <f>'[1]2'!H$1199</f>
        <v>0</v>
      </c>
      <c r="K82" s="88">
        <f>'[1]2'!P$1199</f>
        <v>1600</v>
      </c>
      <c r="L82" s="88">
        <f>'[1]2'!Y$1199</f>
        <v>1000</v>
      </c>
      <c r="M82" s="88">
        <f>'[1]2'!AA$1199</f>
        <v>1050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'[1]2'!C$1200</f>
        <v>10455</v>
      </c>
      <c r="F83" s="94">
        <f>'[1]2'!D$1200</f>
        <v>3155</v>
      </c>
      <c r="G83" s="94">
        <f>'[1]2'!E$1200</f>
        <v>2869</v>
      </c>
      <c r="H83" s="95">
        <f>'[1]2'!F$1200</f>
        <v>5749</v>
      </c>
      <c r="I83" s="94">
        <f>'[1]2'!G$1200</f>
        <v>2730</v>
      </c>
      <c r="J83" s="96">
        <f>'[1]2'!H$1200</f>
        <v>3257</v>
      </c>
      <c r="K83" s="94">
        <f>'[1]2'!P$1200</f>
        <v>3000</v>
      </c>
      <c r="L83" s="94">
        <f>'[1]2'!Y$1200</f>
        <v>6297</v>
      </c>
      <c r="M83" s="94">
        <f>'[1]2'!AA$1200</f>
        <v>9611.8499999999985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'[1]2'!C$1201</f>
        <v>0</v>
      </c>
      <c r="F84" s="101">
        <f>'[1]2'!D$1201</f>
        <v>0</v>
      </c>
      <c r="G84" s="101">
        <f>'[1]2'!E$1201</f>
        <v>0</v>
      </c>
      <c r="H84" s="102">
        <f>'[1]2'!F$1201</f>
        <v>0</v>
      </c>
      <c r="I84" s="101">
        <f>'[1]2'!G$1201</f>
        <v>0</v>
      </c>
      <c r="J84" s="103">
        <f>'[1]2'!H$1201</f>
        <v>0</v>
      </c>
      <c r="K84" s="101">
        <f>'[1]2'!P$1201</f>
        <v>0</v>
      </c>
      <c r="L84" s="101">
        <f>'[1]2'!Y$1201</f>
        <v>0</v>
      </c>
      <c r="M84" s="101">
        <f>'[1]2'!AA$1201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'[1]2'!C$1202</f>
        <v>0</v>
      </c>
      <c r="F85" s="101">
        <f>'[1]2'!D$1202</f>
        <v>0</v>
      </c>
      <c r="G85" s="101">
        <f>'[1]2'!E$1202</f>
        <v>0</v>
      </c>
      <c r="H85" s="102">
        <f>'[1]2'!F$1202</f>
        <v>0</v>
      </c>
      <c r="I85" s="101">
        <f>'[1]2'!G$1202</f>
        <v>0</v>
      </c>
      <c r="J85" s="103">
        <f>'[1]2'!H$1202</f>
        <v>0</v>
      </c>
      <c r="K85" s="101">
        <f>'[1]2'!P$1202</f>
        <v>0</v>
      </c>
      <c r="L85" s="101">
        <f>'[1]2'!Y$1202</f>
        <v>0</v>
      </c>
      <c r="M85" s="101">
        <f>'[1]2'!AA$1202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'[1]2'!C$1203</f>
        <v>0</v>
      </c>
      <c r="F86" s="101">
        <f>'[1]2'!D$1203</f>
        <v>0</v>
      </c>
      <c r="G86" s="101">
        <f>'[1]2'!E$1203</f>
        <v>0</v>
      </c>
      <c r="H86" s="102">
        <f>'[1]2'!F$1203</f>
        <v>0</v>
      </c>
      <c r="I86" s="101">
        <f>'[1]2'!G$1203</f>
        <v>0</v>
      </c>
      <c r="J86" s="103">
        <f>'[1]2'!H$1203</f>
        <v>0</v>
      </c>
      <c r="K86" s="101">
        <f>'[1]2'!P$1203</f>
        <v>0</v>
      </c>
      <c r="L86" s="101">
        <f>'[1]2'!Y$1203</f>
        <v>0</v>
      </c>
      <c r="M86" s="101">
        <f>'[1]2'!AA$1203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'[1]2'!C$1204</f>
        <v>0</v>
      </c>
      <c r="F87" s="101">
        <f>'[1]2'!D$1204</f>
        <v>0</v>
      </c>
      <c r="G87" s="101">
        <f>'[1]2'!E$1204</f>
        <v>0</v>
      </c>
      <c r="H87" s="102">
        <f>'[1]2'!F$1204</f>
        <v>0</v>
      </c>
      <c r="I87" s="101">
        <f>'[1]2'!G$1204</f>
        <v>0</v>
      </c>
      <c r="J87" s="103">
        <f>'[1]2'!H$1204</f>
        <v>0</v>
      </c>
      <c r="K87" s="101">
        <f>'[1]2'!P$1204</f>
        <v>0</v>
      </c>
      <c r="L87" s="101">
        <f>'[1]2'!Y$1204</f>
        <v>0</v>
      </c>
      <c r="M87" s="101">
        <f>'[1]2'!AA$1204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'[1]2'!C$1205</f>
        <v>0</v>
      </c>
      <c r="F88" s="101">
        <f>'[1]2'!D$1205</f>
        <v>0</v>
      </c>
      <c r="G88" s="101">
        <f>'[1]2'!E$1205</f>
        <v>0</v>
      </c>
      <c r="H88" s="102">
        <f>'[1]2'!F$1205</f>
        <v>0</v>
      </c>
      <c r="I88" s="101">
        <f>'[1]2'!G$1205</f>
        <v>0</v>
      </c>
      <c r="J88" s="103">
        <f>'[1]2'!H$1205</f>
        <v>0</v>
      </c>
      <c r="K88" s="101">
        <f>'[1]2'!P$1205</f>
        <v>0</v>
      </c>
      <c r="L88" s="101">
        <f>'[1]2'!Y$1205</f>
        <v>0</v>
      </c>
      <c r="M88" s="101">
        <f>'[1]2'!AA$1205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'[1]2'!C$1206</f>
        <v>0</v>
      </c>
      <c r="F90" s="74">
        <f>'[1]2'!D$1206</f>
        <v>0</v>
      </c>
      <c r="G90" s="74">
        <f>'[1]2'!E$1206</f>
        <v>0</v>
      </c>
      <c r="H90" s="75">
        <f>'[1]2'!F$1206</f>
        <v>0</v>
      </c>
      <c r="I90" s="74">
        <f>'[1]2'!G$1206</f>
        <v>0</v>
      </c>
      <c r="J90" s="76">
        <f>'[1]2'!H$1206</f>
        <v>0</v>
      </c>
      <c r="K90" s="74">
        <f>'[1]2'!P$1206</f>
        <v>0</v>
      </c>
      <c r="L90" s="74">
        <f>'[1]2'!Y$1206</f>
        <v>0</v>
      </c>
      <c r="M90" s="74">
        <f>'[1]2'!AA$1206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117363</v>
      </c>
      <c r="F92" s="28">
        <f t="shared" ref="F92:M92" si="16">F4+F51+F77+F90</f>
        <v>97461</v>
      </c>
      <c r="G92" s="28">
        <f t="shared" si="16"/>
        <v>105887</v>
      </c>
      <c r="H92" s="29">
        <f t="shared" si="16"/>
        <v>120146</v>
      </c>
      <c r="I92" s="28">
        <f t="shared" si="16"/>
        <v>109580</v>
      </c>
      <c r="J92" s="30">
        <f t="shared" si="16"/>
        <v>107493</v>
      </c>
      <c r="K92" s="28">
        <f t="shared" si="16"/>
        <v>130272</v>
      </c>
      <c r="L92" s="28">
        <f t="shared" si="16"/>
        <v>139733</v>
      </c>
      <c r="M92" s="28">
        <f t="shared" si="16"/>
        <v>147256.65000000002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'[1]2'!$B$16)</f>
        <v>Table B.2h: Payments and estimates by economic classification: Health Facilities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47294</v>
      </c>
      <c r="F4" s="74">
        <f t="shared" ref="F4:M4" si="0">F5+F8+F47</f>
        <v>23294</v>
      </c>
      <c r="G4" s="74">
        <f t="shared" si="0"/>
        <v>36536</v>
      </c>
      <c r="H4" s="75">
        <f t="shared" si="0"/>
        <v>243888</v>
      </c>
      <c r="I4" s="74">
        <f t="shared" si="0"/>
        <v>201317</v>
      </c>
      <c r="J4" s="76">
        <f t="shared" si="0"/>
        <v>180288</v>
      </c>
      <c r="K4" s="74">
        <f t="shared" si="0"/>
        <v>255311</v>
      </c>
      <c r="L4" s="74">
        <f t="shared" si="0"/>
        <v>241078</v>
      </c>
      <c r="M4" s="74">
        <f t="shared" si="0"/>
        <v>262586.8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5350</v>
      </c>
      <c r="F5" s="81">
        <f t="shared" ref="F5:M5" si="1">SUM(F6:F7)</f>
        <v>5902</v>
      </c>
      <c r="G5" s="81">
        <f t="shared" si="1"/>
        <v>8264</v>
      </c>
      <c r="H5" s="82">
        <f t="shared" si="1"/>
        <v>24174</v>
      </c>
      <c r="I5" s="81">
        <f t="shared" si="1"/>
        <v>22810</v>
      </c>
      <c r="J5" s="83">
        <f t="shared" si="1"/>
        <v>29616</v>
      </c>
      <c r="K5" s="81">
        <f t="shared" si="1"/>
        <v>26634</v>
      </c>
      <c r="L5" s="81">
        <f t="shared" si="1"/>
        <v>27461</v>
      </c>
      <c r="M5" s="81">
        <f t="shared" si="1"/>
        <v>28833.7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'[1]2'!C$1276</f>
        <v>4547</v>
      </c>
      <c r="F6" s="88">
        <f>'[1]2'!D$1276</f>
        <v>5311</v>
      </c>
      <c r="G6" s="88">
        <f>'[1]2'!E$1276</f>
        <v>7025</v>
      </c>
      <c r="H6" s="89">
        <f>'[1]2'!F$1276</f>
        <v>21043</v>
      </c>
      <c r="I6" s="88">
        <f>'[1]2'!G$1276</f>
        <v>19165</v>
      </c>
      <c r="J6" s="90">
        <f>'[1]2'!H$1276</f>
        <v>26485</v>
      </c>
      <c r="K6" s="88">
        <f>'[1]2'!P$1276</f>
        <v>23117</v>
      </c>
      <c r="L6" s="88">
        <f>'[1]2'!Y$1276</f>
        <v>23925</v>
      </c>
      <c r="M6" s="88">
        <f>'[1]2'!AA$1276</f>
        <v>25121.200000000001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'[1]2'!C$1277</f>
        <v>803</v>
      </c>
      <c r="F7" s="94">
        <f>'[1]2'!D$1277</f>
        <v>591</v>
      </c>
      <c r="G7" s="94">
        <f>'[1]2'!E$1277</f>
        <v>1239</v>
      </c>
      <c r="H7" s="95">
        <f>'[1]2'!F$1277</f>
        <v>3131</v>
      </c>
      <c r="I7" s="94">
        <f>'[1]2'!G$1277</f>
        <v>3645</v>
      </c>
      <c r="J7" s="96">
        <f>'[1]2'!H$1277</f>
        <v>3131</v>
      </c>
      <c r="K7" s="94">
        <f>'[1]2'!P$1277</f>
        <v>3517</v>
      </c>
      <c r="L7" s="94">
        <f>'[1]2'!Y$1277</f>
        <v>3536</v>
      </c>
      <c r="M7" s="94">
        <f>'[1]2'!AA$1277</f>
        <v>3712.5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41415</v>
      </c>
      <c r="F8" s="81">
        <f t="shared" si="2"/>
        <v>17392</v>
      </c>
      <c r="G8" s="81">
        <f t="shared" si="2"/>
        <v>28272</v>
      </c>
      <c r="H8" s="82">
        <f t="shared" si="2"/>
        <v>219714</v>
      </c>
      <c r="I8" s="81">
        <f t="shared" si="2"/>
        <v>178507</v>
      </c>
      <c r="J8" s="83">
        <f t="shared" si="2"/>
        <v>150672</v>
      </c>
      <c r="K8" s="81">
        <f t="shared" si="2"/>
        <v>228677</v>
      </c>
      <c r="L8" s="81">
        <f t="shared" si="2"/>
        <v>213617</v>
      </c>
      <c r="M8" s="81">
        <f t="shared" si="2"/>
        <v>233753.1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'[1]2'!C$1279</f>
        <v>52</v>
      </c>
      <c r="F9" s="88">
        <f>'[1]2'!D$1279</f>
        <v>56</v>
      </c>
      <c r="G9" s="88">
        <f>'[1]2'!E$1279</f>
        <v>23</v>
      </c>
      <c r="H9" s="89">
        <f>'[1]2'!F$1279</f>
        <v>115</v>
      </c>
      <c r="I9" s="88">
        <f>'[1]2'!G$1279</f>
        <v>242</v>
      </c>
      <c r="J9" s="90">
        <f>'[1]2'!H$1279</f>
        <v>242</v>
      </c>
      <c r="K9" s="88">
        <f>'[1]2'!P$1279</f>
        <v>123</v>
      </c>
      <c r="L9" s="88">
        <f>'[1]2'!Y$1279</f>
        <v>126</v>
      </c>
      <c r="M9" s="88">
        <f>'[1]2'!AA$1279</f>
        <v>132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'[1]2'!C$1280</f>
        <v>0</v>
      </c>
      <c r="F10" s="101">
        <f>'[1]2'!D$1280</f>
        <v>0</v>
      </c>
      <c r="G10" s="101">
        <f>'[1]2'!E$1280</f>
        <v>0</v>
      </c>
      <c r="H10" s="102">
        <f>'[1]2'!F$1280</f>
        <v>0</v>
      </c>
      <c r="I10" s="101">
        <f>'[1]2'!G$1280</f>
        <v>0</v>
      </c>
      <c r="J10" s="103">
        <f>'[1]2'!H$1280</f>
        <v>0</v>
      </c>
      <c r="K10" s="101">
        <f>'[1]2'!P$1280</f>
        <v>0</v>
      </c>
      <c r="L10" s="101">
        <f>'[1]2'!Y$1280</f>
        <v>0</v>
      </c>
      <c r="M10" s="101">
        <f>'[1]2'!AA$1280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'[1]2'!C$1281</f>
        <v>3545</v>
      </c>
      <c r="F11" s="101">
        <f>'[1]2'!D$1281</f>
        <v>3798</v>
      </c>
      <c r="G11" s="101">
        <f>'[1]2'!E$1281</f>
        <v>218</v>
      </c>
      <c r="H11" s="102">
        <f>'[1]2'!F$1281</f>
        <v>2659</v>
      </c>
      <c r="I11" s="101">
        <f>'[1]2'!G$1281</f>
        <v>160</v>
      </c>
      <c r="J11" s="103">
        <f>'[1]2'!H$1281</f>
        <v>160</v>
      </c>
      <c r="K11" s="101">
        <f>'[1]2'!P$1281</f>
        <v>3888</v>
      </c>
      <c r="L11" s="101">
        <f>'[1]2'!Y$1281</f>
        <v>3888</v>
      </c>
      <c r="M11" s="101">
        <f>'[1]2'!AA$1281</f>
        <v>4082.4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'[1]2'!C$1282</f>
        <v>0</v>
      </c>
      <c r="F12" s="101">
        <f>'[1]2'!D$1282</f>
        <v>0</v>
      </c>
      <c r="G12" s="101">
        <f>'[1]2'!E$1282</f>
        <v>0</v>
      </c>
      <c r="H12" s="102">
        <f>'[1]2'!F$1282</f>
        <v>0</v>
      </c>
      <c r="I12" s="101">
        <f>'[1]2'!G$1282</f>
        <v>0</v>
      </c>
      <c r="J12" s="103">
        <f>'[1]2'!H$1282</f>
        <v>0</v>
      </c>
      <c r="K12" s="101">
        <f>'[1]2'!P$1282</f>
        <v>0</v>
      </c>
      <c r="L12" s="101">
        <f>'[1]2'!Y$1282</f>
        <v>0</v>
      </c>
      <c r="M12" s="101">
        <f>'[1]2'!AA$1282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'[1]2'!C$1283</f>
        <v>0</v>
      </c>
      <c r="F13" s="101">
        <f>'[1]2'!D$1283</f>
        <v>0</v>
      </c>
      <c r="G13" s="101">
        <f>'[1]2'!E$1283</f>
        <v>0</v>
      </c>
      <c r="H13" s="102">
        <f>'[1]2'!F$1283</f>
        <v>0</v>
      </c>
      <c r="I13" s="101">
        <f>'[1]2'!G$1283</f>
        <v>0</v>
      </c>
      <c r="J13" s="103">
        <f>'[1]2'!H$1283</f>
        <v>0</v>
      </c>
      <c r="K13" s="101">
        <f>'[1]2'!P$1283</f>
        <v>0</v>
      </c>
      <c r="L13" s="101">
        <f>'[1]2'!Y$1283</f>
        <v>0</v>
      </c>
      <c r="M13" s="101">
        <f>'[1]2'!AA$1283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'[1]2'!C$1284</f>
        <v>55</v>
      </c>
      <c r="F14" s="101">
        <f>'[1]2'!D$1284</f>
        <v>63</v>
      </c>
      <c r="G14" s="101">
        <f>'[1]2'!E$1284</f>
        <v>27</v>
      </c>
      <c r="H14" s="102">
        <f>'[1]2'!F$1284</f>
        <v>110</v>
      </c>
      <c r="I14" s="101">
        <f>'[1]2'!G$1284</f>
        <v>100</v>
      </c>
      <c r="J14" s="103">
        <f>'[1]2'!H$1284</f>
        <v>100</v>
      </c>
      <c r="K14" s="101">
        <f>'[1]2'!P$1284</f>
        <v>115</v>
      </c>
      <c r="L14" s="101">
        <f>'[1]2'!Y$1284</f>
        <v>115</v>
      </c>
      <c r="M14" s="101">
        <f>'[1]2'!AA$1284</f>
        <v>120.75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'[1]2'!C$1285</f>
        <v>26</v>
      </c>
      <c r="F15" s="101">
        <f>'[1]2'!D$1285</f>
        <v>634</v>
      </c>
      <c r="G15" s="101">
        <f>'[1]2'!E$1285</f>
        <v>37</v>
      </c>
      <c r="H15" s="102">
        <f>'[1]2'!F$1285</f>
        <v>244</v>
      </c>
      <c r="I15" s="101">
        <f>'[1]2'!G$1285</f>
        <v>90</v>
      </c>
      <c r="J15" s="103">
        <f>'[1]2'!H$1285</f>
        <v>90</v>
      </c>
      <c r="K15" s="101">
        <f>'[1]2'!P$1285</f>
        <v>258</v>
      </c>
      <c r="L15" s="101">
        <f>'[1]2'!Y$1285</f>
        <v>259</v>
      </c>
      <c r="M15" s="101">
        <f>'[1]2'!AA$1285</f>
        <v>272.14999999999998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'[1]2'!C$1286</f>
        <v>0</v>
      </c>
      <c r="F16" s="101">
        <f>'[1]2'!D$1286</f>
        <v>0</v>
      </c>
      <c r="G16" s="101">
        <f>'[1]2'!E$1286</f>
        <v>0</v>
      </c>
      <c r="H16" s="102">
        <f>'[1]2'!F$1286</f>
        <v>0</v>
      </c>
      <c r="I16" s="101">
        <f>'[1]2'!G$1286</f>
        <v>0</v>
      </c>
      <c r="J16" s="103">
        <f>'[1]2'!H$1286</f>
        <v>0</v>
      </c>
      <c r="K16" s="101">
        <f>'[1]2'!P$1286</f>
        <v>0</v>
      </c>
      <c r="L16" s="101">
        <f>'[1]2'!Y$1286</f>
        <v>0</v>
      </c>
      <c r="M16" s="101">
        <f>'[1]2'!AA$1286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'[1]2'!C$1287</f>
        <v>224</v>
      </c>
      <c r="F17" s="101">
        <f>'[1]2'!D$1287</f>
        <v>0</v>
      </c>
      <c r="G17" s="101">
        <f>'[1]2'!E$1287</f>
        <v>0</v>
      </c>
      <c r="H17" s="102">
        <f>'[1]2'!F$1287</f>
        <v>0</v>
      </c>
      <c r="I17" s="101">
        <f>'[1]2'!G$1287</f>
        <v>0</v>
      </c>
      <c r="J17" s="103">
        <f>'[1]2'!H$1287</f>
        <v>0</v>
      </c>
      <c r="K17" s="101">
        <f>'[1]2'!P$1287</f>
        <v>0</v>
      </c>
      <c r="L17" s="101">
        <f>'[1]2'!Y$1287</f>
        <v>0</v>
      </c>
      <c r="M17" s="101">
        <f>'[1]2'!AA$1287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'[1]2'!C$1288</f>
        <v>0</v>
      </c>
      <c r="F18" s="101">
        <f>'[1]2'!D$1288</f>
        <v>0</v>
      </c>
      <c r="G18" s="101">
        <f>'[1]2'!E$1288</f>
        <v>0</v>
      </c>
      <c r="H18" s="102">
        <f>'[1]2'!F$1288</f>
        <v>0</v>
      </c>
      <c r="I18" s="101">
        <f>'[1]2'!G$1288</f>
        <v>0</v>
      </c>
      <c r="J18" s="103">
        <f>'[1]2'!H$1288</f>
        <v>0</v>
      </c>
      <c r="K18" s="101">
        <f>'[1]2'!P$1288</f>
        <v>0</v>
      </c>
      <c r="L18" s="101">
        <f>'[1]2'!Y$1288</f>
        <v>0</v>
      </c>
      <c r="M18" s="101">
        <f>'[1]2'!AA$1288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'[1]2'!C$1289</f>
        <v>0</v>
      </c>
      <c r="F19" s="101">
        <f>'[1]2'!D$1289</f>
        <v>0</v>
      </c>
      <c r="G19" s="101">
        <f>'[1]2'!E$1289</f>
        <v>0</v>
      </c>
      <c r="H19" s="102">
        <f>'[1]2'!F$1289</f>
        <v>0</v>
      </c>
      <c r="I19" s="101">
        <f>'[1]2'!G$1289</f>
        <v>0</v>
      </c>
      <c r="J19" s="103">
        <f>'[1]2'!H$1289</f>
        <v>0</v>
      </c>
      <c r="K19" s="101">
        <f>'[1]2'!P$1289</f>
        <v>0</v>
      </c>
      <c r="L19" s="101">
        <f>'[1]2'!Y$1289</f>
        <v>0</v>
      </c>
      <c r="M19" s="101">
        <f>'[1]2'!AA$1289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'[1]2'!C$1290</f>
        <v>0</v>
      </c>
      <c r="F20" s="101">
        <f>'[1]2'!D$1290</f>
        <v>0</v>
      </c>
      <c r="G20" s="101">
        <f>'[1]2'!E$1290</f>
        <v>0</v>
      </c>
      <c r="H20" s="102">
        <f>'[1]2'!F$1290</f>
        <v>0</v>
      </c>
      <c r="I20" s="101">
        <f>'[1]2'!G$1290</f>
        <v>0</v>
      </c>
      <c r="J20" s="103">
        <f>'[1]2'!H$1290</f>
        <v>0</v>
      </c>
      <c r="K20" s="101">
        <f>'[1]2'!P$1290</f>
        <v>0</v>
      </c>
      <c r="L20" s="101">
        <f>'[1]2'!Y$1290</f>
        <v>0</v>
      </c>
      <c r="M20" s="101">
        <f>'[1]2'!AA$1290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'[1]2'!C$1291</f>
        <v>0</v>
      </c>
      <c r="F21" s="101">
        <f>'[1]2'!D$1291</f>
        <v>1090</v>
      </c>
      <c r="G21" s="101">
        <f>'[1]2'!E$1291</f>
        <v>0</v>
      </c>
      <c r="H21" s="102">
        <f>'[1]2'!F$1291</f>
        <v>0</v>
      </c>
      <c r="I21" s="101">
        <f>'[1]2'!G$1291</f>
        <v>0</v>
      </c>
      <c r="J21" s="103">
        <f>'[1]2'!H$1291</f>
        <v>0</v>
      </c>
      <c r="K21" s="101">
        <f>'[1]2'!P$1291</f>
        <v>0</v>
      </c>
      <c r="L21" s="101">
        <f>'[1]2'!Y$1291</f>
        <v>0</v>
      </c>
      <c r="M21" s="101">
        <f>'[1]2'!AA$1291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'[1]2'!C$1292</f>
        <v>0</v>
      </c>
      <c r="F22" s="101">
        <f>'[1]2'!D$1292</f>
        <v>0</v>
      </c>
      <c r="G22" s="101">
        <f>'[1]2'!E$1292</f>
        <v>42</v>
      </c>
      <c r="H22" s="102">
        <f>'[1]2'!F$1292</f>
        <v>0</v>
      </c>
      <c r="I22" s="101">
        <f>'[1]2'!G$1292</f>
        <v>80664</v>
      </c>
      <c r="J22" s="103">
        <f>'[1]2'!H$1292</f>
        <v>35410</v>
      </c>
      <c r="K22" s="101">
        <f>'[1]2'!P$1292</f>
        <v>0</v>
      </c>
      <c r="L22" s="101">
        <f>'[1]2'!Y$1292</f>
        <v>0</v>
      </c>
      <c r="M22" s="101">
        <f>'[1]2'!AA$1292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'[1]2'!C$1293</f>
        <v>3023</v>
      </c>
      <c r="F23" s="101">
        <f>'[1]2'!D$1293</f>
        <v>0</v>
      </c>
      <c r="G23" s="101">
        <f>'[1]2'!E$1293</f>
        <v>1222</v>
      </c>
      <c r="H23" s="102">
        <f>'[1]2'!F$1293</f>
        <v>8121</v>
      </c>
      <c r="I23" s="101">
        <f>'[1]2'!G$1293</f>
        <v>620</v>
      </c>
      <c r="J23" s="103">
        <f>'[1]2'!H$1293</f>
        <v>620</v>
      </c>
      <c r="K23" s="101">
        <f>'[1]2'!P$1293</f>
        <v>5076</v>
      </c>
      <c r="L23" s="101">
        <f>'[1]2'!Y$1293</f>
        <v>5076</v>
      </c>
      <c r="M23" s="101">
        <f>'[1]2'!AA$1293</f>
        <v>5329.8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'[1]2'!C$1294</f>
        <v>0</v>
      </c>
      <c r="F24" s="101">
        <f>'[1]2'!D$1294</f>
        <v>0</v>
      </c>
      <c r="G24" s="101">
        <f>'[1]2'!E$1294</f>
        <v>0</v>
      </c>
      <c r="H24" s="102">
        <f>'[1]2'!F$1294</f>
        <v>0</v>
      </c>
      <c r="I24" s="101">
        <f>'[1]2'!G$1294</f>
        <v>0</v>
      </c>
      <c r="J24" s="103">
        <f>'[1]2'!H$1294</f>
        <v>0</v>
      </c>
      <c r="K24" s="101">
        <f>'[1]2'!P$1294</f>
        <v>0</v>
      </c>
      <c r="L24" s="101">
        <f>'[1]2'!Y$1294</f>
        <v>0</v>
      </c>
      <c r="M24" s="101">
        <f>'[1]2'!AA$1294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'[1]2'!C$1295</f>
        <v>0</v>
      </c>
      <c r="F25" s="101">
        <f>'[1]2'!D$1295</f>
        <v>0</v>
      </c>
      <c r="G25" s="101">
        <f>'[1]2'!E$1295</f>
        <v>0</v>
      </c>
      <c r="H25" s="102">
        <f>'[1]2'!F$1295</f>
        <v>0</v>
      </c>
      <c r="I25" s="101">
        <f>'[1]2'!G$1295</f>
        <v>0</v>
      </c>
      <c r="J25" s="103">
        <f>'[1]2'!H$1295</f>
        <v>0</v>
      </c>
      <c r="K25" s="101">
        <f>'[1]2'!P$1295</f>
        <v>0</v>
      </c>
      <c r="L25" s="101">
        <f>'[1]2'!Y$1295</f>
        <v>0</v>
      </c>
      <c r="M25" s="101">
        <f>'[1]2'!AA$1295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'[1]2'!C$1296</f>
        <v>0</v>
      </c>
      <c r="F26" s="101">
        <f>'[1]2'!D$1296</f>
        <v>0</v>
      </c>
      <c r="G26" s="101">
        <f>'[1]2'!E$1296</f>
        <v>0</v>
      </c>
      <c r="H26" s="102">
        <f>'[1]2'!F$1296</f>
        <v>0</v>
      </c>
      <c r="I26" s="101">
        <f>'[1]2'!G$1296</f>
        <v>0</v>
      </c>
      <c r="J26" s="103">
        <f>'[1]2'!H$1296</f>
        <v>0</v>
      </c>
      <c r="K26" s="101">
        <f>'[1]2'!P$1296</f>
        <v>0</v>
      </c>
      <c r="L26" s="101">
        <f>'[1]2'!Y$1296</f>
        <v>0</v>
      </c>
      <c r="M26" s="101">
        <f>'[1]2'!AA$1296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'[1]2'!C$1297</f>
        <v>0</v>
      </c>
      <c r="F27" s="101">
        <f>'[1]2'!D$1297</f>
        <v>0</v>
      </c>
      <c r="G27" s="101">
        <f>'[1]2'!E$1297</f>
        <v>0</v>
      </c>
      <c r="H27" s="102">
        <f>'[1]2'!F$1297</f>
        <v>0</v>
      </c>
      <c r="I27" s="101">
        <f>'[1]2'!G$1297</f>
        <v>0</v>
      </c>
      <c r="J27" s="103">
        <f>'[1]2'!H$1297</f>
        <v>0</v>
      </c>
      <c r="K27" s="101">
        <f>'[1]2'!P$1297</f>
        <v>0</v>
      </c>
      <c r="L27" s="101">
        <f>'[1]2'!Y$1297</f>
        <v>0</v>
      </c>
      <c r="M27" s="101">
        <f>'[1]2'!AA$1297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'[1]2'!C$1298</f>
        <v>0</v>
      </c>
      <c r="F28" s="101">
        <f>'[1]2'!D$1298</f>
        <v>0</v>
      </c>
      <c r="G28" s="101">
        <f>'[1]2'!E$1298</f>
        <v>0</v>
      </c>
      <c r="H28" s="102">
        <f>'[1]2'!F$1298</f>
        <v>0</v>
      </c>
      <c r="I28" s="101">
        <f>'[1]2'!G$1298</f>
        <v>0</v>
      </c>
      <c r="J28" s="103">
        <f>'[1]2'!H$1298</f>
        <v>0</v>
      </c>
      <c r="K28" s="101">
        <f>'[1]2'!P$1298</f>
        <v>0</v>
      </c>
      <c r="L28" s="101">
        <f>'[1]2'!Y$1298</f>
        <v>0</v>
      </c>
      <c r="M28" s="101">
        <f>'[1]2'!AA$1298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'[1]2'!C$1299</f>
        <v>0</v>
      </c>
      <c r="F29" s="101">
        <f>'[1]2'!D$1299</f>
        <v>0</v>
      </c>
      <c r="G29" s="101">
        <f>'[1]2'!E$1299</f>
        <v>0</v>
      </c>
      <c r="H29" s="102">
        <f>'[1]2'!F$1299</f>
        <v>0</v>
      </c>
      <c r="I29" s="101">
        <f>'[1]2'!G$1299</f>
        <v>0</v>
      </c>
      <c r="J29" s="103">
        <f>'[1]2'!H$1299</f>
        <v>0</v>
      </c>
      <c r="K29" s="101">
        <f>'[1]2'!P$1299</f>
        <v>0</v>
      </c>
      <c r="L29" s="101">
        <f>'[1]2'!Y$1299</f>
        <v>0</v>
      </c>
      <c r="M29" s="101">
        <f>'[1]2'!AA$1299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'[1]2'!C$1300</f>
        <v>0</v>
      </c>
      <c r="F30" s="101">
        <f>'[1]2'!D$1300</f>
        <v>1</v>
      </c>
      <c r="G30" s="101">
        <f>'[1]2'!E$1300</f>
        <v>0</v>
      </c>
      <c r="H30" s="102">
        <f>'[1]2'!F$1300</f>
        <v>0</v>
      </c>
      <c r="I30" s="101">
        <f>'[1]2'!G$1300</f>
        <v>0</v>
      </c>
      <c r="J30" s="103">
        <f>'[1]2'!H$1300</f>
        <v>0</v>
      </c>
      <c r="K30" s="101">
        <f>'[1]2'!P$1300</f>
        <v>0</v>
      </c>
      <c r="L30" s="101">
        <f>'[1]2'!Y$1300</f>
        <v>0</v>
      </c>
      <c r="M30" s="101">
        <f>'[1]2'!AA$1300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'[1]2'!C$1301</f>
        <v>0</v>
      </c>
      <c r="F31" s="101">
        <f>'[1]2'!D$1301</f>
        <v>0</v>
      </c>
      <c r="G31" s="101">
        <f>'[1]2'!E$1301</f>
        <v>0</v>
      </c>
      <c r="H31" s="102">
        <f>'[1]2'!F$1301</f>
        <v>0</v>
      </c>
      <c r="I31" s="101">
        <f>'[1]2'!G$1301</f>
        <v>0</v>
      </c>
      <c r="J31" s="103">
        <f>'[1]2'!H$1301</f>
        <v>0</v>
      </c>
      <c r="K31" s="101">
        <f>'[1]2'!P$1301</f>
        <v>0</v>
      </c>
      <c r="L31" s="101">
        <f>'[1]2'!Y$1301</f>
        <v>0</v>
      </c>
      <c r="M31" s="101">
        <f>'[1]2'!AA$1301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'[1]2'!C$1302</f>
        <v>0</v>
      </c>
      <c r="F32" s="101">
        <f>'[1]2'!D$1302</f>
        <v>0</v>
      </c>
      <c r="G32" s="101">
        <f>'[1]2'!E$1302</f>
        <v>0</v>
      </c>
      <c r="H32" s="102">
        <f>'[1]2'!F$1302</f>
        <v>0</v>
      </c>
      <c r="I32" s="101">
        <f>'[1]2'!G$1302</f>
        <v>380</v>
      </c>
      <c r="J32" s="103">
        <f>'[1]2'!H$1302</f>
        <v>380</v>
      </c>
      <c r="K32" s="101">
        <f>'[1]2'!P$1302</f>
        <v>0</v>
      </c>
      <c r="L32" s="101">
        <f>'[1]2'!Y$1302</f>
        <v>0</v>
      </c>
      <c r="M32" s="101">
        <f>'[1]2'!AA$1302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'[1]2'!C$1303</f>
        <v>370</v>
      </c>
      <c r="F33" s="101">
        <f>'[1]2'!D$1303</f>
        <v>0</v>
      </c>
      <c r="G33" s="101">
        <f>'[1]2'!E$1303</f>
        <v>0</v>
      </c>
      <c r="H33" s="102">
        <f>'[1]2'!F$1303</f>
        <v>350</v>
      </c>
      <c r="I33" s="101">
        <f>'[1]2'!G$1303</f>
        <v>0</v>
      </c>
      <c r="J33" s="103">
        <f>'[1]2'!H$1303</f>
        <v>0</v>
      </c>
      <c r="K33" s="101">
        <f>'[1]2'!P$1303</f>
        <v>366</v>
      </c>
      <c r="L33" s="101">
        <f>'[1]2'!Y$1303</f>
        <v>366</v>
      </c>
      <c r="M33" s="101">
        <f>'[1]2'!AA$1303</f>
        <v>384.3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'[1]2'!C$1304</f>
        <v>0</v>
      </c>
      <c r="F34" s="101">
        <f>'[1]2'!D$1304</f>
        <v>32</v>
      </c>
      <c r="G34" s="101">
        <f>'[1]2'!E$1304</f>
        <v>0</v>
      </c>
      <c r="H34" s="102">
        <f>'[1]2'!F$1304</f>
        <v>0</v>
      </c>
      <c r="I34" s="101">
        <f>'[1]2'!G$1304</f>
        <v>0</v>
      </c>
      <c r="J34" s="103">
        <f>'[1]2'!H$1304</f>
        <v>0</v>
      </c>
      <c r="K34" s="101">
        <f>'[1]2'!P$1304</f>
        <v>0</v>
      </c>
      <c r="L34" s="101">
        <f>'[1]2'!Y$1304</f>
        <v>0</v>
      </c>
      <c r="M34" s="101">
        <f>'[1]2'!AA$1304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'[1]2'!C$1305</f>
        <v>0</v>
      </c>
      <c r="F35" s="101">
        <f>'[1]2'!D$1305</f>
        <v>0</v>
      </c>
      <c r="G35" s="101">
        <f>'[1]2'!E$1305</f>
        <v>0</v>
      </c>
      <c r="H35" s="102">
        <f>'[1]2'!F$1305</f>
        <v>0</v>
      </c>
      <c r="I35" s="101">
        <f>'[1]2'!G$1305</f>
        <v>0</v>
      </c>
      <c r="J35" s="103">
        <f>'[1]2'!H$1305</f>
        <v>0</v>
      </c>
      <c r="K35" s="101">
        <f>'[1]2'!P$1305</f>
        <v>0</v>
      </c>
      <c r="L35" s="101">
        <f>'[1]2'!Y$1305</f>
        <v>0</v>
      </c>
      <c r="M35" s="101">
        <f>'[1]2'!AA$1305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'[1]2'!C$1306</f>
        <v>0</v>
      </c>
      <c r="F36" s="101">
        <f>'[1]2'!D$1306</f>
        <v>0</v>
      </c>
      <c r="G36" s="101">
        <f>'[1]2'!E$1306</f>
        <v>0</v>
      </c>
      <c r="H36" s="102">
        <f>'[1]2'!F$1306</f>
        <v>0</v>
      </c>
      <c r="I36" s="101">
        <f>'[1]2'!G$1306</f>
        <v>0</v>
      </c>
      <c r="J36" s="103">
        <f>'[1]2'!H$1306</f>
        <v>0</v>
      </c>
      <c r="K36" s="101">
        <f>'[1]2'!P$1306</f>
        <v>0</v>
      </c>
      <c r="L36" s="101">
        <f>'[1]2'!Y$1306</f>
        <v>0</v>
      </c>
      <c r="M36" s="101">
        <f>'[1]2'!AA$1306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'[1]2'!C$1307</f>
        <v>201</v>
      </c>
      <c r="F37" s="101">
        <f>'[1]2'!D$1307</f>
        <v>130</v>
      </c>
      <c r="G37" s="101">
        <f>'[1]2'!E$1307</f>
        <v>92</v>
      </c>
      <c r="H37" s="102">
        <f>'[1]2'!F$1307</f>
        <v>290</v>
      </c>
      <c r="I37" s="101">
        <f>'[1]2'!G$1307</f>
        <v>860</v>
      </c>
      <c r="J37" s="103">
        <f>'[1]2'!H$1307</f>
        <v>860</v>
      </c>
      <c r="K37" s="101">
        <f>'[1]2'!P$1307</f>
        <v>68303</v>
      </c>
      <c r="L37" s="101">
        <f>'[1]2'!Y$1307</f>
        <v>67303</v>
      </c>
      <c r="M37" s="101">
        <f>'[1]2'!AA$1307</f>
        <v>70668.149999999994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'[1]2'!C$1308</f>
        <v>41</v>
      </c>
      <c r="F38" s="101">
        <f>'[1]2'!D$1308</f>
        <v>5</v>
      </c>
      <c r="G38" s="101">
        <f>'[1]2'!E$1308</f>
        <v>0</v>
      </c>
      <c r="H38" s="102">
        <f>'[1]2'!F$1308</f>
        <v>131</v>
      </c>
      <c r="I38" s="101">
        <f>'[1]2'!G$1308</f>
        <v>467</v>
      </c>
      <c r="J38" s="103">
        <f>'[1]2'!H$1308</f>
        <v>467</v>
      </c>
      <c r="K38" s="101">
        <f>'[1]2'!P$1308</f>
        <v>137</v>
      </c>
      <c r="L38" s="101">
        <f>'[1]2'!Y$1308</f>
        <v>144</v>
      </c>
      <c r="M38" s="101">
        <f>'[1]2'!AA$1308</f>
        <v>151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'[1]2'!C$1309</f>
        <v>0</v>
      </c>
      <c r="F39" s="101">
        <f>'[1]2'!D$1309</f>
        <v>0</v>
      </c>
      <c r="G39" s="101">
        <f>'[1]2'!E$1309</f>
        <v>0</v>
      </c>
      <c r="H39" s="102">
        <f>'[1]2'!F$1309</f>
        <v>0</v>
      </c>
      <c r="I39" s="101">
        <f>'[1]2'!G$1309</f>
        <v>0</v>
      </c>
      <c r="J39" s="103">
        <f>'[1]2'!H$1309</f>
        <v>0</v>
      </c>
      <c r="K39" s="101">
        <f>'[1]2'!P$1309</f>
        <v>0</v>
      </c>
      <c r="L39" s="101">
        <f>'[1]2'!Y$1309</f>
        <v>0</v>
      </c>
      <c r="M39" s="101">
        <f>'[1]2'!AA$1309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'[1]2'!C$1310</f>
        <v>19915</v>
      </c>
      <c r="F40" s="101">
        <f>'[1]2'!D$1310</f>
        <v>8824</v>
      </c>
      <c r="G40" s="101">
        <f>'[1]2'!E$1310</f>
        <v>25142</v>
      </c>
      <c r="H40" s="102">
        <f>'[1]2'!F$1310</f>
        <v>148122</v>
      </c>
      <c r="I40" s="101">
        <f>'[1]2'!G$1310</f>
        <v>91763</v>
      </c>
      <c r="J40" s="103">
        <f>'[1]2'!H$1310</f>
        <v>109182</v>
      </c>
      <c r="K40" s="101">
        <f>'[1]2'!P$1310</f>
        <v>142102</v>
      </c>
      <c r="L40" s="101">
        <f>'[1]2'!Y$1310</f>
        <v>127974</v>
      </c>
      <c r="M40" s="101">
        <f>'[1]2'!AA$1310</f>
        <v>143828.55000000002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'[1]2'!C$1311</f>
        <v>311</v>
      </c>
      <c r="F41" s="101">
        <f>'[1]2'!D$1311</f>
        <v>1</v>
      </c>
      <c r="G41" s="101">
        <f>'[1]2'!E$1311</f>
        <v>0</v>
      </c>
      <c r="H41" s="102">
        <f>'[1]2'!F$1311</f>
        <v>49482</v>
      </c>
      <c r="I41" s="101">
        <f>'[1]2'!G$1311</f>
        <v>0</v>
      </c>
      <c r="J41" s="103">
        <f>'[1]2'!H$1311</f>
        <v>0</v>
      </c>
      <c r="K41" s="101">
        <f>'[1]2'!P$1311</f>
        <v>210</v>
      </c>
      <c r="L41" s="101">
        <f>'[1]2'!Y$1311</f>
        <v>210</v>
      </c>
      <c r="M41" s="101">
        <f>'[1]2'!AA$1311</f>
        <v>220.5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'[1]2'!C$1312</f>
        <v>10109</v>
      </c>
      <c r="F42" s="101">
        <f>'[1]2'!D$1312</f>
        <v>2474</v>
      </c>
      <c r="G42" s="101">
        <f>'[1]2'!E$1312</f>
        <v>1454</v>
      </c>
      <c r="H42" s="102">
        <f>'[1]2'!F$1312</f>
        <v>5402</v>
      </c>
      <c r="I42" s="101">
        <f>'[1]2'!G$1312</f>
        <v>1895</v>
      </c>
      <c r="J42" s="103">
        <f>'[1]2'!H$1312</f>
        <v>1873</v>
      </c>
      <c r="K42" s="101">
        <f>'[1]2'!P$1312</f>
        <v>4430</v>
      </c>
      <c r="L42" s="101">
        <f>'[1]2'!Y$1312</f>
        <v>4459</v>
      </c>
      <c r="M42" s="101">
        <f>'[1]2'!AA$1312</f>
        <v>4682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'[1]2'!C$1313</f>
        <v>3241</v>
      </c>
      <c r="F43" s="101">
        <f>'[1]2'!D$1313</f>
        <v>215</v>
      </c>
      <c r="G43" s="101">
        <f>'[1]2'!E$1313</f>
        <v>2</v>
      </c>
      <c r="H43" s="102">
        <f>'[1]2'!F$1313</f>
        <v>3250</v>
      </c>
      <c r="I43" s="101">
        <f>'[1]2'!G$1313</f>
        <v>906</v>
      </c>
      <c r="J43" s="103">
        <f>'[1]2'!H$1313</f>
        <v>906</v>
      </c>
      <c r="K43" s="101">
        <f>'[1]2'!P$1313</f>
        <v>2156</v>
      </c>
      <c r="L43" s="101">
        <f>'[1]2'!Y$1313</f>
        <v>2156</v>
      </c>
      <c r="M43" s="101">
        <f>'[1]2'!AA$1313</f>
        <v>2263.8000000000002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'[1]2'!C$1314</f>
        <v>74</v>
      </c>
      <c r="F44" s="101">
        <f>'[1]2'!D$1314</f>
        <v>52</v>
      </c>
      <c r="G44" s="101">
        <f>'[1]2'!E$1314</f>
        <v>13</v>
      </c>
      <c r="H44" s="102">
        <f>'[1]2'!F$1314</f>
        <v>1040</v>
      </c>
      <c r="I44" s="101">
        <f>'[1]2'!G$1314</f>
        <v>200</v>
      </c>
      <c r="J44" s="103">
        <f>'[1]2'!H$1314</f>
        <v>222</v>
      </c>
      <c r="K44" s="101">
        <f>'[1]2'!P$1314</f>
        <v>1097</v>
      </c>
      <c r="L44" s="101">
        <f>'[1]2'!Y$1314</f>
        <v>1103</v>
      </c>
      <c r="M44" s="101">
        <f>'[1]2'!AA$1314</f>
        <v>1157.7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'[1]2'!C$1315</f>
        <v>228</v>
      </c>
      <c r="F45" s="101">
        <f>'[1]2'!D$1315</f>
        <v>17</v>
      </c>
      <c r="G45" s="101">
        <f>'[1]2'!E$1315</f>
        <v>0</v>
      </c>
      <c r="H45" s="102">
        <f>'[1]2'!F$1315</f>
        <v>398</v>
      </c>
      <c r="I45" s="101">
        <f>'[1]2'!G$1315</f>
        <v>160</v>
      </c>
      <c r="J45" s="103">
        <f>'[1]2'!H$1315</f>
        <v>160</v>
      </c>
      <c r="K45" s="101">
        <f>'[1]2'!P$1315</f>
        <v>416</v>
      </c>
      <c r="L45" s="101">
        <f>'[1]2'!Y$1315</f>
        <v>438</v>
      </c>
      <c r="M45" s="101">
        <f>'[1]2'!AA$1315</f>
        <v>460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'[1]2'!C$1316</f>
        <v>0</v>
      </c>
      <c r="F46" s="94">
        <f>'[1]2'!D$1316</f>
        <v>0</v>
      </c>
      <c r="G46" s="94">
        <f>'[1]2'!E$1316</f>
        <v>0</v>
      </c>
      <c r="H46" s="95">
        <f>'[1]2'!F$1316</f>
        <v>0</v>
      </c>
      <c r="I46" s="94">
        <f>'[1]2'!G$1316</f>
        <v>0</v>
      </c>
      <c r="J46" s="96">
        <f>'[1]2'!H$1316</f>
        <v>0</v>
      </c>
      <c r="K46" s="94">
        <f>'[1]2'!P$1316</f>
        <v>0</v>
      </c>
      <c r="L46" s="94">
        <f>'[1]2'!Y$1316</f>
        <v>0</v>
      </c>
      <c r="M46" s="94">
        <f>'[1]2'!AA$1316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529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'[1]2'!C$1318</f>
        <v>529</v>
      </c>
      <c r="F48" s="88">
        <f>'[1]2'!D$1318</f>
        <v>0</v>
      </c>
      <c r="G48" s="88">
        <f>'[1]2'!E$1318</f>
        <v>0</v>
      </c>
      <c r="H48" s="89">
        <f>'[1]2'!F$1318</f>
        <v>0</v>
      </c>
      <c r="I48" s="88">
        <f>'[1]2'!G$1318</f>
        <v>0</v>
      </c>
      <c r="J48" s="90">
        <f>'[1]2'!H$1318</f>
        <v>0</v>
      </c>
      <c r="K48" s="88">
        <f>'[1]2'!P$1318</f>
        <v>0</v>
      </c>
      <c r="L48" s="88">
        <f>'[1]2'!Y$1318</f>
        <v>0</v>
      </c>
      <c r="M48" s="88">
        <f>'[1]2'!AA$1318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'[1]2'!C$1319</f>
        <v>0</v>
      </c>
      <c r="F49" s="94">
        <f>'[1]2'!D$1319</f>
        <v>0</v>
      </c>
      <c r="G49" s="94">
        <f>'[1]2'!E$1319</f>
        <v>0</v>
      </c>
      <c r="H49" s="95">
        <f>'[1]2'!F$1319</f>
        <v>0</v>
      </c>
      <c r="I49" s="94">
        <f>'[1]2'!G$1319</f>
        <v>0</v>
      </c>
      <c r="J49" s="96">
        <f>'[1]2'!H$1319</f>
        <v>0</v>
      </c>
      <c r="K49" s="94">
        <f>'[1]2'!P$1319</f>
        <v>0</v>
      </c>
      <c r="L49" s="94">
        <f>'[1]2'!Y$1319</f>
        <v>0</v>
      </c>
      <c r="M49" s="94">
        <f>'[1]2'!AA$1319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18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'[1]2'!C$1323</f>
        <v>0</v>
      </c>
      <c r="F54" s="88">
        <f>'[1]2'!D$1323</f>
        <v>0</v>
      </c>
      <c r="G54" s="88">
        <f>'[1]2'!E$1323</f>
        <v>0</v>
      </c>
      <c r="H54" s="89">
        <f>'[1]2'!F$1323</f>
        <v>0</v>
      </c>
      <c r="I54" s="88">
        <f>'[1]2'!G$1323</f>
        <v>0</v>
      </c>
      <c r="J54" s="90">
        <f>'[1]2'!H$1323</f>
        <v>0</v>
      </c>
      <c r="K54" s="88">
        <f>'[1]2'!P$1323</f>
        <v>0</v>
      </c>
      <c r="L54" s="88">
        <f>'[1]2'!Y$1323</f>
        <v>0</v>
      </c>
      <c r="M54" s="88">
        <f>'[1]2'!AA$1323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'[1]2'!C$1324</f>
        <v>0</v>
      </c>
      <c r="F55" s="94">
        <f>'[1]2'!D$1324</f>
        <v>0</v>
      </c>
      <c r="G55" s="94">
        <f>'[1]2'!E$1324</f>
        <v>0</v>
      </c>
      <c r="H55" s="95">
        <f>'[1]2'!F$1324</f>
        <v>0</v>
      </c>
      <c r="I55" s="94">
        <f>'[1]2'!G$1324</f>
        <v>0</v>
      </c>
      <c r="J55" s="96">
        <f>'[1]2'!H$1324</f>
        <v>0</v>
      </c>
      <c r="K55" s="94">
        <f>'[1]2'!P$1324</f>
        <v>0</v>
      </c>
      <c r="L55" s="94">
        <f>'[1]2'!Y$1324</f>
        <v>0</v>
      </c>
      <c r="M55" s="94">
        <f>'[1]2'!AA$1324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'[1]2'!C$1326</f>
        <v>0</v>
      </c>
      <c r="F57" s="88">
        <f>'[1]2'!D$1326</f>
        <v>0</v>
      </c>
      <c r="G57" s="88">
        <f>'[1]2'!E$1326</f>
        <v>0</v>
      </c>
      <c r="H57" s="89">
        <f>'[1]2'!F$1326</f>
        <v>0</v>
      </c>
      <c r="I57" s="88">
        <f>'[1]2'!G$1326</f>
        <v>0</v>
      </c>
      <c r="J57" s="90">
        <f>'[1]2'!H$1326</f>
        <v>0</v>
      </c>
      <c r="K57" s="88">
        <f>'[1]2'!P$1326</f>
        <v>0</v>
      </c>
      <c r="L57" s="88">
        <f>'[1]2'!Y$1326</f>
        <v>0</v>
      </c>
      <c r="M57" s="88">
        <f>'[1]2'!AA$1326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'[1]2'!C$1327</f>
        <v>0</v>
      </c>
      <c r="F58" s="94">
        <f>'[1]2'!D$1327</f>
        <v>0</v>
      </c>
      <c r="G58" s="94">
        <f>'[1]2'!E$1327</f>
        <v>0</v>
      </c>
      <c r="H58" s="95">
        <f>'[1]2'!F$1327</f>
        <v>0</v>
      </c>
      <c r="I58" s="94">
        <f>'[1]2'!G$1327</f>
        <v>0</v>
      </c>
      <c r="J58" s="96">
        <f>'[1]2'!H$1327</f>
        <v>0</v>
      </c>
      <c r="K58" s="94">
        <f>'[1]2'!P$1327</f>
        <v>0</v>
      </c>
      <c r="L58" s="94">
        <f>'[1]2'!Y$1327</f>
        <v>0</v>
      </c>
      <c r="M58" s="94">
        <f>'[1]2'!AA$1327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'[1]2'!C$1329</f>
        <v>0</v>
      </c>
      <c r="F60" s="88">
        <f>'[1]2'!D$1329</f>
        <v>0</v>
      </c>
      <c r="G60" s="88">
        <f>'[1]2'!E$1329</f>
        <v>0</v>
      </c>
      <c r="H60" s="89">
        <f>'[1]2'!F$1329</f>
        <v>0</v>
      </c>
      <c r="I60" s="88">
        <f>'[1]2'!G$1329</f>
        <v>0</v>
      </c>
      <c r="J60" s="90">
        <f>'[1]2'!H$1329</f>
        <v>0</v>
      </c>
      <c r="K60" s="88">
        <f>'[1]2'!P$1329</f>
        <v>0</v>
      </c>
      <c r="L60" s="88">
        <f>'[1]2'!Y$1329</f>
        <v>0</v>
      </c>
      <c r="M60" s="88">
        <f>'[1]2'!AA$1329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'[1]2'!C$1330</f>
        <v>0</v>
      </c>
      <c r="F61" s="94">
        <f>'[1]2'!D$1330</f>
        <v>0</v>
      </c>
      <c r="G61" s="94">
        <f>'[1]2'!E$1330</f>
        <v>0</v>
      </c>
      <c r="H61" s="95">
        <f>'[1]2'!F$1330</f>
        <v>0</v>
      </c>
      <c r="I61" s="94">
        <f>'[1]2'!G$1330</f>
        <v>0</v>
      </c>
      <c r="J61" s="96">
        <f>'[1]2'!H$1330</f>
        <v>0</v>
      </c>
      <c r="K61" s="94">
        <f>'[1]2'!P$1330</f>
        <v>0</v>
      </c>
      <c r="L61" s="94">
        <f>'[1]2'!Y$1330</f>
        <v>0</v>
      </c>
      <c r="M61" s="94">
        <f>'[1]2'!AA$1330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'[1]2'!C$1331</f>
        <v>0</v>
      </c>
      <c r="F62" s="101">
        <f>'[1]2'!D$1331</f>
        <v>0</v>
      </c>
      <c r="G62" s="101">
        <f>'[1]2'!E$1331</f>
        <v>0</v>
      </c>
      <c r="H62" s="102">
        <f>'[1]2'!F$1331</f>
        <v>0</v>
      </c>
      <c r="I62" s="101">
        <f>'[1]2'!G$1331</f>
        <v>0</v>
      </c>
      <c r="J62" s="103">
        <f>'[1]2'!H$1331</f>
        <v>0</v>
      </c>
      <c r="K62" s="101">
        <f>'[1]2'!P$1331</f>
        <v>0</v>
      </c>
      <c r="L62" s="101">
        <f>'[1]2'!Y$1331</f>
        <v>0</v>
      </c>
      <c r="M62" s="101">
        <f>'[1]2'!AA$1331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'[1]2'!C$1332</f>
        <v>0</v>
      </c>
      <c r="F63" s="101">
        <f>'[1]2'!D$1332</f>
        <v>0</v>
      </c>
      <c r="G63" s="101">
        <f>'[1]2'!E$1332</f>
        <v>0</v>
      </c>
      <c r="H63" s="102">
        <f>'[1]2'!F$1332</f>
        <v>0</v>
      </c>
      <c r="I63" s="101">
        <f>'[1]2'!G$1332</f>
        <v>0</v>
      </c>
      <c r="J63" s="103">
        <f>'[1]2'!H$1332</f>
        <v>0</v>
      </c>
      <c r="K63" s="101">
        <f>'[1]2'!P$1332</f>
        <v>0</v>
      </c>
      <c r="L63" s="101">
        <f>'[1]2'!Y$1332</f>
        <v>0</v>
      </c>
      <c r="M63" s="101">
        <f>'[1]2'!AA$1332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'[1]2'!C$1335</f>
        <v>0</v>
      </c>
      <c r="F66" s="88">
        <f>'[1]2'!D$1335</f>
        <v>0</v>
      </c>
      <c r="G66" s="88">
        <f>'[1]2'!E$1335</f>
        <v>0</v>
      </c>
      <c r="H66" s="89">
        <f>'[1]2'!F$1335</f>
        <v>0</v>
      </c>
      <c r="I66" s="88">
        <f>'[1]2'!G$1335</f>
        <v>0</v>
      </c>
      <c r="J66" s="90">
        <f>'[1]2'!H$1335</f>
        <v>0</v>
      </c>
      <c r="K66" s="88">
        <f>'[1]2'!P$1335</f>
        <v>0</v>
      </c>
      <c r="L66" s="88">
        <f>'[1]2'!Y$1335</f>
        <v>0</v>
      </c>
      <c r="M66" s="90">
        <f>'[1]2'!AA$1335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'[1]2'!C$1336</f>
        <v>0</v>
      </c>
      <c r="F67" s="94">
        <f>'[1]2'!D$1336</f>
        <v>0</v>
      </c>
      <c r="G67" s="94">
        <f>'[1]2'!E$1336</f>
        <v>0</v>
      </c>
      <c r="H67" s="95">
        <f>'[1]2'!F$1336</f>
        <v>0</v>
      </c>
      <c r="I67" s="94">
        <f>'[1]2'!G$1336</f>
        <v>0</v>
      </c>
      <c r="J67" s="96">
        <f>'[1]2'!H$1336</f>
        <v>0</v>
      </c>
      <c r="K67" s="94">
        <f>'[1]2'!P$1336</f>
        <v>0</v>
      </c>
      <c r="L67" s="94">
        <f>'[1]2'!Y$1336</f>
        <v>0</v>
      </c>
      <c r="M67" s="96">
        <f>'[1]2'!AA$1336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'[1]2'!C$1338</f>
        <v>0</v>
      </c>
      <c r="F69" s="88">
        <f>'[1]2'!D$1338</f>
        <v>0</v>
      </c>
      <c r="G69" s="88">
        <f>'[1]2'!E$1338</f>
        <v>0</v>
      </c>
      <c r="H69" s="89">
        <f>'[1]2'!F$1338</f>
        <v>0</v>
      </c>
      <c r="I69" s="88">
        <f>'[1]2'!G$1338</f>
        <v>0</v>
      </c>
      <c r="J69" s="90">
        <f>'[1]2'!H$1338</f>
        <v>0</v>
      </c>
      <c r="K69" s="88">
        <f>'[1]2'!P$1338</f>
        <v>0</v>
      </c>
      <c r="L69" s="88">
        <f>'[1]2'!Y$1338</f>
        <v>0</v>
      </c>
      <c r="M69" s="90">
        <f>'[1]2'!AA$1338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'[1]2'!C$1339</f>
        <v>0</v>
      </c>
      <c r="F70" s="94">
        <f>'[1]2'!D$1339</f>
        <v>0</v>
      </c>
      <c r="G70" s="94">
        <f>'[1]2'!E$1339</f>
        <v>0</v>
      </c>
      <c r="H70" s="95">
        <f>'[1]2'!F$1339</f>
        <v>0</v>
      </c>
      <c r="I70" s="94">
        <f>'[1]2'!G$1339</f>
        <v>0</v>
      </c>
      <c r="J70" s="96">
        <f>'[1]2'!H$1339</f>
        <v>0</v>
      </c>
      <c r="K70" s="94">
        <f>'[1]2'!P$1339</f>
        <v>0</v>
      </c>
      <c r="L70" s="94">
        <f>'[1]2'!Y$1339</f>
        <v>0</v>
      </c>
      <c r="M70" s="96">
        <f>'[1]2'!AA$1339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'[1]2'!C$1340</f>
        <v>0</v>
      </c>
      <c r="F72" s="101">
        <f>'[1]2'!D$1340</f>
        <v>0</v>
      </c>
      <c r="G72" s="101">
        <f>'[1]2'!E$1340</f>
        <v>0</v>
      </c>
      <c r="H72" s="102">
        <f>'[1]2'!F$1340</f>
        <v>0</v>
      </c>
      <c r="I72" s="101">
        <f>'[1]2'!G$1340</f>
        <v>0</v>
      </c>
      <c r="J72" s="103">
        <f>'[1]2'!H$1340</f>
        <v>0</v>
      </c>
      <c r="K72" s="101">
        <f>'[1]2'!P$1340</f>
        <v>0</v>
      </c>
      <c r="L72" s="101">
        <f>'[1]2'!Y$1340</f>
        <v>0</v>
      </c>
      <c r="M72" s="101">
        <f>'[1]2'!AA$1340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18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'[1]2'!C$1342</f>
        <v>0</v>
      </c>
      <c r="F74" s="88">
        <f>'[1]2'!D$1342</f>
        <v>18</v>
      </c>
      <c r="G74" s="88">
        <f>'[1]2'!E$1342</f>
        <v>0</v>
      </c>
      <c r="H74" s="89">
        <f>'[1]2'!F$1342</f>
        <v>0</v>
      </c>
      <c r="I74" s="88">
        <f>'[1]2'!G$1342</f>
        <v>0</v>
      </c>
      <c r="J74" s="90">
        <f>'[1]2'!H$1342</f>
        <v>0</v>
      </c>
      <c r="K74" s="88">
        <f>'[1]2'!P$1342</f>
        <v>0</v>
      </c>
      <c r="L74" s="88">
        <f>'[1]2'!Y$1342</f>
        <v>0</v>
      </c>
      <c r="M74" s="88">
        <f>'[1]2'!AA$1342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'[1]2'!C$1343</f>
        <v>0</v>
      </c>
      <c r="F75" s="94">
        <f>'[1]2'!D$1343</f>
        <v>0</v>
      </c>
      <c r="G75" s="94">
        <f>'[1]2'!E$1343</f>
        <v>0</v>
      </c>
      <c r="H75" s="95">
        <f>'[1]2'!F$1343</f>
        <v>0</v>
      </c>
      <c r="I75" s="94">
        <f>'[1]2'!G$1343</f>
        <v>0</v>
      </c>
      <c r="J75" s="96">
        <f>'[1]2'!H$1343</f>
        <v>0</v>
      </c>
      <c r="K75" s="94">
        <f>'[1]2'!P$1343</f>
        <v>0</v>
      </c>
      <c r="L75" s="94">
        <f>'[1]2'!Y$1343</f>
        <v>0</v>
      </c>
      <c r="M75" s="94">
        <f>'[1]2'!AA$1343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584729</v>
      </c>
      <c r="F77" s="74">
        <f t="shared" si="13"/>
        <v>555975</v>
      </c>
      <c r="G77" s="74">
        <f t="shared" si="13"/>
        <v>494584</v>
      </c>
      <c r="H77" s="75">
        <f t="shared" si="13"/>
        <v>420874</v>
      </c>
      <c r="I77" s="74">
        <f t="shared" si="13"/>
        <v>444916</v>
      </c>
      <c r="J77" s="76">
        <f t="shared" si="13"/>
        <v>444916</v>
      </c>
      <c r="K77" s="74">
        <f t="shared" si="13"/>
        <v>379685</v>
      </c>
      <c r="L77" s="74">
        <f t="shared" si="13"/>
        <v>436023</v>
      </c>
      <c r="M77" s="74">
        <f t="shared" si="13"/>
        <v>483845.14999999997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521749</v>
      </c>
      <c r="F78" s="81">
        <f t="shared" si="14"/>
        <v>515937</v>
      </c>
      <c r="G78" s="81">
        <f t="shared" si="14"/>
        <v>460130</v>
      </c>
      <c r="H78" s="82">
        <f t="shared" si="14"/>
        <v>384989</v>
      </c>
      <c r="I78" s="81">
        <f t="shared" si="14"/>
        <v>409031</v>
      </c>
      <c r="J78" s="83">
        <f t="shared" si="14"/>
        <v>409031</v>
      </c>
      <c r="K78" s="81">
        <f t="shared" si="14"/>
        <v>322024</v>
      </c>
      <c r="L78" s="81">
        <f t="shared" si="14"/>
        <v>378028</v>
      </c>
      <c r="M78" s="81">
        <f t="shared" si="14"/>
        <v>422950.1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'[1]2'!C$1346</f>
        <v>521749</v>
      </c>
      <c r="F79" s="88">
        <f>'[1]2'!D$1346</f>
        <v>515937</v>
      </c>
      <c r="G79" s="88">
        <f>'[1]2'!E$1346</f>
        <v>460130</v>
      </c>
      <c r="H79" s="89">
        <f>'[1]2'!F$1346</f>
        <v>384989</v>
      </c>
      <c r="I79" s="88">
        <f>'[1]2'!G$1346</f>
        <v>409031</v>
      </c>
      <c r="J79" s="90">
        <f>'[1]2'!H$1346</f>
        <v>409031</v>
      </c>
      <c r="K79" s="88">
        <f>'[1]2'!P$1346</f>
        <v>322024</v>
      </c>
      <c r="L79" s="88">
        <f>'[1]2'!Y$1346</f>
        <v>378028</v>
      </c>
      <c r="M79" s="88">
        <f>'[1]2'!AA$1346</f>
        <v>422950.1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'[1]2'!C$1347</f>
        <v>0</v>
      </c>
      <c r="F80" s="94">
        <f>'[1]2'!D$1347</f>
        <v>0</v>
      </c>
      <c r="G80" s="94">
        <f>'[1]2'!E$1347</f>
        <v>0</v>
      </c>
      <c r="H80" s="95">
        <f>'[1]2'!F$1347</f>
        <v>0</v>
      </c>
      <c r="I80" s="94">
        <f>'[1]2'!G$1347</f>
        <v>0</v>
      </c>
      <c r="J80" s="96">
        <f>'[1]2'!H$1347</f>
        <v>0</v>
      </c>
      <c r="K80" s="94">
        <f>'[1]2'!P$1347</f>
        <v>0</v>
      </c>
      <c r="L80" s="94">
        <f>'[1]2'!Y$1347</f>
        <v>0</v>
      </c>
      <c r="M80" s="94">
        <f>'[1]2'!AA$1347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62980</v>
      </c>
      <c r="F81" s="101">
        <f t="shared" si="15"/>
        <v>40038</v>
      </c>
      <c r="G81" s="101">
        <f t="shared" si="15"/>
        <v>34454</v>
      </c>
      <c r="H81" s="102">
        <f t="shared" si="15"/>
        <v>35885</v>
      </c>
      <c r="I81" s="101">
        <f t="shared" si="15"/>
        <v>35885</v>
      </c>
      <c r="J81" s="103">
        <f t="shared" si="15"/>
        <v>35885</v>
      </c>
      <c r="K81" s="101">
        <f t="shared" si="15"/>
        <v>57661</v>
      </c>
      <c r="L81" s="101">
        <f t="shared" si="15"/>
        <v>57995</v>
      </c>
      <c r="M81" s="101">
        <f t="shared" si="15"/>
        <v>60895.05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'[1]2'!C$1349</f>
        <v>0</v>
      </c>
      <c r="F82" s="88">
        <f>'[1]2'!D$1349</f>
        <v>0</v>
      </c>
      <c r="G82" s="88">
        <f>'[1]2'!E$1349</f>
        <v>0</v>
      </c>
      <c r="H82" s="89">
        <f>'[1]2'!F$1349</f>
        <v>0</v>
      </c>
      <c r="I82" s="88">
        <f>'[1]2'!G$1349</f>
        <v>0</v>
      </c>
      <c r="J82" s="90">
        <f>'[1]2'!H$1349</f>
        <v>0</v>
      </c>
      <c r="K82" s="88">
        <f>'[1]2'!P$1349</f>
        <v>0</v>
      </c>
      <c r="L82" s="88">
        <f>'[1]2'!Y$1349</f>
        <v>0</v>
      </c>
      <c r="M82" s="88">
        <f>'[1]2'!AA$1349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'[1]2'!C$1350</f>
        <v>62980</v>
      </c>
      <c r="F83" s="94">
        <f>'[1]2'!D$1350</f>
        <v>40038</v>
      </c>
      <c r="G83" s="94">
        <f>'[1]2'!E$1350</f>
        <v>34454</v>
      </c>
      <c r="H83" s="95">
        <f>'[1]2'!F$1350</f>
        <v>35885</v>
      </c>
      <c r="I83" s="94">
        <f>'[1]2'!G$1350</f>
        <v>35885</v>
      </c>
      <c r="J83" s="96">
        <f>'[1]2'!H$1350</f>
        <v>35885</v>
      </c>
      <c r="K83" s="94">
        <f>'[1]2'!P$1350</f>
        <v>57661</v>
      </c>
      <c r="L83" s="94">
        <f>'[1]2'!Y$1350</f>
        <v>57995</v>
      </c>
      <c r="M83" s="94">
        <f>'[1]2'!AA$1350</f>
        <v>60895.05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'[1]2'!C$1351</f>
        <v>0</v>
      </c>
      <c r="F84" s="101">
        <f>'[1]2'!D$1351</f>
        <v>0</v>
      </c>
      <c r="G84" s="101">
        <f>'[1]2'!E$1351</f>
        <v>0</v>
      </c>
      <c r="H84" s="102">
        <f>'[1]2'!F$1351</f>
        <v>0</v>
      </c>
      <c r="I84" s="101">
        <f>'[1]2'!G$1351</f>
        <v>0</v>
      </c>
      <c r="J84" s="103">
        <f>'[1]2'!H$1351</f>
        <v>0</v>
      </c>
      <c r="K84" s="101">
        <f>'[1]2'!P$1351</f>
        <v>0</v>
      </c>
      <c r="L84" s="101">
        <f>'[1]2'!Y$1351</f>
        <v>0</v>
      </c>
      <c r="M84" s="101">
        <f>'[1]2'!AA$1351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'[1]2'!C$1352</f>
        <v>0</v>
      </c>
      <c r="F85" s="101">
        <f>'[1]2'!D$1352</f>
        <v>0</v>
      </c>
      <c r="G85" s="101">
        <f>'[1]2'!E$1352</f>
        <v>0</v>
      </c>
      <c r="H85" s="102">
        <f>'[1]2'!F$1352</f>
        <v>0</v>
      </c>
      <c r="I85" s="101">
        <f>'[1]2'!G$1352</f>
        <v>0</v>
      </c>
      <c r="J85" s="103">
        <f>'[1]2'!H$1352</f>
        <v>0</v>
      </c>
      <c r="K85" s="101">
        <f>'[1]2'!P$1352</f>
        <v>0</v>
      </c>
      <c r="L85" s="101">
        <f>'[1]2'!Y$1352</f>
        <v>0</v>
      </c>
      <c r="M85" s="101">
        <f>'[1]2'!AA$1352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'[1]2'!C$1353</f>
        <v>0</v>
      </c>
      <c r="F86" s="101">
        <f>'[1]2'!D$1353</f>
        <v>0</v>
      </c>
      <c r="G86" s="101">
        <f>'[1]2'!E$1353</f>
        <v>0</v>
      </c>
      <c r="H86" s="102">
        <f>'[1]2'!F$1353</f>
        <v>0</v>
      </c>
      <c r="I86" s="101">
        <f>'[1]2'!G$1353</f>
        <v>0</v>
      </c>
      <c r="J86" s="103">
        <f>'[1]2'!H$1353</f>
        <v>0</v>
      </c>
      <c r="K86" s="101">
        <f>'[1]2'!P$1353</f>
        <v>0</v>
      </c>
      <c r="L86" s="101">
        <f>'[1]2'!Y$1353</f>
        <v>0</v>
      </c>
      <c r="M86" s="101">
        <f>'[1]2'!AA$1353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'[1]2'!C$1354</f>
        <v>0</v>
      </c>
      <c r="F87" s="101">
        <f>'[1]2'!D$1354</f>
        <v>0</v>
      </c>
      <c r="G87" s="101">
        <f>'[1]2'!E$1354</f>
        <v>0</v>
      </c>
      <c r="H87" s="102">
        <f>'[1]2'!F$1354</f>
        <v>0</v>
      </c>
      <c r="I87" s="101">
        <f>'[1]2'!G$1354</f>
        <v>0</v>
      </c>
      <c r="J87" s="103">
        <f>'[1]2'!H$1354</f>
        <v>0</v>
      </c>
      <c r="K87" s="101">
        <f>'[1]2'!P$1354</f>
        <v>0</v>
      </c>
      <c r="L87" s="101">
        <f>'[1]2'!Y$1354</f>
        <v>0</v>
      </c>
      <c r="M87" s="101">
        <f>'[1]2'!AA$1354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'[1]2'!C$1355</f>
        <v>0</v>
      </c>
      <c r="F88" s="101">
        <f>'[1]2'!D$1355</f>
        <v>0</v>
      </c>
      <c r="G88" s="101">
        <f>'[1]2'!E$1355</f>
        <v>0</v>
      </c>
      <c r="H88" s="102">
        <f>'[1]2'!F$1355</f>
        <v>0</v>
      </c>
      <c r="I88" s="101">
        <f>'[1]2'!G$1355</f>
        <v>0</v>
      </c>
      <c r="J88" s="103">
        <f>'[1]2'!H$1355</f>
        <v>0</v>
      </c>
      <c r="K88" s="101">
        <f>'[1]2'!P$1355</f>
        <v>0</v>
      </c>
      <c r="L88" s="101">
        <f>'[1]2'!Y$1355</f>
        <v>0</v>
      </c>
      <c r="M88" s="101">
        <f>'[1]2'!AA$1355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'[1]2'!C$1356</f>
        <v>0</v>
      </c>
      <c r="F90" s="74">
        <f>'[1]2'!D$1356</f>
        <v>0</v>
      </c>
      <c r="G90" s="74">
        <f>'[1]2'!E$1356</f>
        <v>0</v>
      </c>
      <c r="H90" s="75">
        <f>'[1]2'!F$1356</f>
        <v>0</v>
      </c>
      <c r="I90" s="74">
        <f>'[1]2'!G$1356</f>
        <v>0</v>
      </c>
      <c r="J90" s="76">
        <f>'[1]2'!H$1356</f>
        <v>0</v>
      </c>
      <c r="K90" s="74">
        <f>'[1]2'!P$1356</f>
        <v>0</v>
      </c>
      <c r="L90" s="74">
        <f>'[1]2'!Y$1356</f>
        <v>0</v>
      </c>
      <c r="M90" s="74">
        <f>'[1]2'!AA$1356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632023</v>
      </c>
      <c r="F92" s="28">
        <f t="shared" ref="F92:M92" si="16">F4+F51+F77+F90</f>
        <v>579287</v>
      </c>
      <c r="G92" s="28">
        <f t="shared" si="16"/>
        <v>531120</v>
      </c>
      <c r="H92" s="29">
        <f t="shared" si="16"/>
        <v>664762</v>
      </c>
      <c r="I92" s="28">
        <f t="shared" si="16"/>
        <v>646233</v>
      </c>
      <c r="J92" s="30">
        <f t="shared" si="16"/>
        <v>625204</v>
      </c>
      <c r="K92" s="28">
        <f t="shared" si="16"/>
        <v>634996</v>
      </c>
      <c r="L92" s="28">
        <f t="shared" si="16"/>
        <v>677101</v>
      </c>
      <c r="M92" s="28">
        <f t="shared" si="16"/>
        <v>746431.95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'[1]2'!C$1426</f>
        <v>0</v>
      </c>
      <c r="F6" s="88">
        <f>'[1]2'!D$1426</f>
        <v>0</v>
      </c>
      <c r="G6" s="88">
        <f>'[1]2'!E$1426</f>
        <v>0</v>
      </c>
      <c r="H6" s="89">
        <f>'[1]2'!F$1426</f>
        <v>0</v>
      </c>
      <c r="I6" s="88">
        <f>'[1]2'!G$1426</f>
        <v>0</v>
      </c>
      <c r="J6" s="90">
        <f>'[1]2'!H$1426</f>
        <v>0</v>
      </c>
      <c r="K6" s="88">
        <f>'[1]2'!P$1426</f>
        <v>0</v>
      </c>
      <c r="L6" s="88">
        <f>'[1]2'!Y$1426</f>
        <v>0</v>
      </c>
      <c r="M6" s="88">
        <f>'[1]2'!AA$1426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'[1]2'!C$1427</f>
        <v>0</v>
      </c>
      <c r="F7" s="94">
        <f>'[1]2'!D$1427</f>
        <v>0</v>
      </c>
      <c r="G7" s="94">
        <f>'[1]2'!E$1427</f>
        <v>0</v>
      </c>
      <c r="H7" s="95">
        <f>'[1]2'!F$1427</f>
        <v>0</v>
      </c>
      <c r="I7" s="94">
        <f>'[1]2'!G$1427</f>
        <v>0</v>
      </c>
      <c r="J7" s="96">
        <f>'[1]2'!H$1427</f>
        <v>0</v>
      </c>
      <c r="K7" s="94">
        <f>'[1]2'!P$1427</f>
        <v>0</v>
      </c>
      <c r="L7" s="94">
        <f>'[1]2'!Y$1427</f>
        <v>0</v>
      </c>
      <c r="M7" s="94">
        <f>'[1]2'!AA$1427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'[1]2'!C$1429</f>
        <v>0</v>
      </c>
      <c r="F9" s="88">
        <f>'[1]2'!D$1429</f>
        <v>0</v>
      </c>
      <c r="G9" s="88">
        <f>'[1]2'!E$1429</f>
        <v>0</v>
      </c>
      <c r="H9" s="89">
        <f>'[1]2'!F$1429</f>
        <v>0</v>
      </c>
      <c r="I9" s="88">
        <f>'[1]2'!G$1429</f>
        <v>0</v>
      </c>
      <c r="J9" s="90">
        <f>'[1]2'!H$1429</f>
        <v>0</v>
      </c>
      <c r="K9" s="88">
        <f>'[1]2'!P$1429</f>
        <v>0</v>
      </c>
      <c r="L9" s="88">
        <f>'[1]2'!Y$1429</f>
        <v>0</v>
      </c>
      <c r="M9" s="88">
        <f>'[1]2'!AA$1429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'[1]2'!C$1430</f>
        <v>0</v>
      </c>
      <c r="F10" s="101">
        <f>'[1]2'!D$1430</f>
        <v>0</v>
      </c>
      <c r="G10" s="101">
        <f>'[1]2'!E$1430</f>
        <v>0</v>
      </c>
      <c r="H10" s="102">
        <f>'[1]2'!F$1430</f>
        <v>0</v>
      </c>
      <c r="I10" s="101">
        <f>'[1]2'!G$1430</f>
        <v>0</v>
      </c>
      <c r="J10" s="103">
        <f>'[1]2'!H$1430</f>
        <v>0</v>
      </c>
      <c r="K10" s="101">
        <f>'[1]2'!P$1430</f>
        <v>0</v>
      </c>
      <c r="L10" s="101">
        <f>'[1]2'!Y$1430</f>
        <v>0</v>
      </c>
      <c r="M10" s="101">
        <f>'[1]2'!AA$1430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'[1]2'!C$1431</f>
        <v>0</v>
      </c>
      <c r="F11" s="101">
        <f>'[1]2'!D$1431</f>
        <v>0</v>
      </c>
      <c r="G11" s="101">
        <f>'[1]2'!E$1431</f>
        <v>0</v>
      </c>
      <c r="H11" s="102">
        <f>'[1]2'!F$1431</f>
        <v>0</v>
      </c>
      <c r="I11" s="101">
        <f>'[1]2'!G$1431</f>
        <v>0</v>
      </c>
      <c r="J11" s="103">
        <f>'[1]2'!H$1431</f>
        <v>0</v>
      </c>
      <c r="K11" s="101">
        <f>'[1]2'!P$1431</f>
        <v>0</v>
      </c>
      <c r="L11" s="101">
        <f>'[1]2'!Y$1431</f>
        <v>0</v>
      </c>
      <c r="M11" s="101">
        <f>'[1]2'!AA$1431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'[1]2'!C$1432</f>
        <v>0</v>
      </c>
      <c r="F12" s="101">
        <f>'[1]2'!D$1432</f>
        <v>0</v>
      </c>
      <c r="G12" s="101">
        <f>'[1]2'!E$1432</f>
        <v>0</v>
      </c>
      <c r="H12" s="102">
        <f>'[1]2'!F$1432</f>
        <v>0</v>
      </c>
      <c r="I12" s="101">
        <f>'[1]2'!G$1432</f>
        <v>0</v>
      </c>
      <c r="J12" s="103">
        <f>'[1]2'!H$1432</f>
        <v>0</v>
      </c>
      <c r="K12" s="101">
        <f>'[1]2'!P$1432</f>
        <v>0</v>
      </c>
      <c r="L12" s="101">
        <f>'[1]2'!Y$1432</f>
        <v>0</v>
      </c>
      <c r="M12" s="101">
        <f>'[1]2'!AA$1432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'[1]2'!C$1433</f>
        <v>0</v>
      </c>
      <c r="F13" s="101">
        <f>'[1]2'!D$1433</f>
        <v>0</v>
      </c>
      <c r="G13" s="101">
        <f>'[1]2'!E$1433</f>
        <v>0</v>
      </c>
      <c r="H13" s="102">
        <f>'[1]2'!F$1433</f>
        <v>0</v>
      </c>
      <c r="I13" s="101">
        <f>'[1]2'!G$1433</f>
        <v>0</v>
      </c>
      <c r="J13" s="103">
        <f>'[1]2'!H$1433</f>
        <v>0</v>
      </c>
      <c r="K13" s="101">
        <f>'[1]2'!P$1433</f>
        <v>0</v>
      </c>
      <c r="L13" s="101">
        <f>'[1]2'!Y$1433</f>
        <v>0</v>
      </c>
      <c r="M13" s="101">
        <f>'[1]2'!AA$1433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'[1]2'!C$1434</f>
        <v>0</v>
      </c>
      <c r="F14" s="101">
        <f>'[1]2'!D$1434</f>
        <v>0</v>
      </c>
      <c r="G14" s="101">
        <f>'[1]2'!E$1434</f>
        <v>0</v>
      </c>
      <c r="H14" s="102">
        <f>'[1]2'!F$1434</f>
        <v>0</v>
      </c>
      <c r="I14" s="101">
        <f>'[1]2'!G$1434</f>
        <v>0</v>
      </c>
      <c r="J14" s="103">
        <f>'[1]2'!H$1434</f>
        <v>0</v>
      </c>
      <c r="K14" s="101">
        <f>'[1]2'!P$1434</f>
        <v>0</v>
      </c>
      <c r="L14" s="101">
        <f>'[1]2'!Y$1434</f>
        <v>0</v>
      </c>
      <c r="M14" s="101">
        <f>'[1]2'!AA$1434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'[1]2'!C$1435</f>
        <v>0</v>
      </c>
      <c r="F15" s="101">
        <f>'[1]2'!D$1435</f>
        <v>0</v>
      </c>
      <c r="G15" s="101">
        <f>'[1]2'!E$1435</f>
        <v>0</v>
      </c>
      <c r="H15" s="102">
        <f>'[1]2'!F$1435</f>
        <v>0</v>
      </c>
      <c r="I15" s="101">
        <f>'[1]2'!G$1435</f>
        <v>0</v>
      </c>
      <c r="J15" s="103">
        <f>'[1]2'!H$1435</f>
        <v>0</v>
      </c>
      <c r="K15" s="101">
        <f>'[1]2'!P$1435</f>
        <v>0</v>
      </c>
      <c r="L15" s="101">
        <f>'[1]2'!Y$1435</f>
        <v>0</v>
      </c>
      <c r="M15" s="101">
        <f>'[1]2'!AA$1435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'[1]2'!C$1436</f>
        <v>0</v>
      </c>
      <c r="F16" s="101">
        <f>'[1]2'!D$1436</f>
        <v>0</v>
      </c>
      <c r="G16" s="101">
        <f>'[1]2'!E$1436</f>
        <v>0</v>
      </c>
      <c r="H16" s="102">
        <f>'[1]2'!F$1436</f>
        <v>0</v>
      </c>
      <c r="I16" s="101">
        <f>'[1]2'!G$1436</f>
        <v>0</v>
      </c>
      <c r="J16" s="103">
        <f>'[1]2'!H$1436</f>
        <v>0</v>
      </c>
      <c r="K16" s="101">
        <f>'[1]2'!P$1436</f>
        <v>0</v>
      </c>
      <c r="L16" s="101">
        <f>'[1]2'!Y$1436</f>
        <v>0</v>
      </c>
      <c r="M16" s="101">
        <f>'[1]2'!AA$1436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'[1]2'!C$1437</f>
        <v>0</v>
      </c>
      <c r="F17" s="101">
        <f>'[1]2'!D$1437</f>
        <v>0</v>
      </c>
      <c r="G17" s="101">
        <f>'[1]2'!E$1437</f>
        <v>0</v>
      </c>
      <c r="H17" s="102">
        <f>'[1]2'!F$1437</f>
        <v>0</v>
      </c>
      <c r="I17" s="101">
        <f>'[1]2'!G$1437</f>
        <v>0</v>
      </c>
      <c r="J17" s="103">
        <f>'[1]2'!H$1437</f>
        <v>0</v>
      </c>
      <c r="K17" s="101">
        <f>'[1]2'!P$1437</f>
        <v>0</v>
      </c>
      <c r="L17" s="101">
        <f>'[1]2'!Y$1437</f>
        <v>0</v>
      </c>
      <c r="M17" s="101">
        <f>'[1]2'!AA$1437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'[1]2'!C$1438</f>
        <v>0</v>
      </c>
      <c r="F18" s="101">
        <f>'[1]2'!D$1438</f>
        <v>0</v>
      </c>
      <c r="G18" s="101">
        <f>'[1]2'!E$1438</f>
        <v>0</v>
      </c>
      <c r="H18" s="102">
        <f>'[1]2'!F$1438</f>
        <v>0</v>
      </c>
      <c r="I18" s="101">
        <f>'[1]2'!G$1438</f>
        <v>0</v>
      </c>
      <c r="J18" s="103">
        <f>'[1]2'!H$1438</f>
        <v>0</v>
      </c>
      <c r="K18" s="101">
        <f>'[1]2'!P$1438</f>
        <v>0</v>
      </c>
      <c r="L18" s="101">
        <f>'[1]2'!Y$1438</f>
        <v>0</v>
      </c>
      <c r="M18" s="101">
        <f>'[1]2'!AA$1438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'[1]2'!C$1439</f>
        <v>0</v>
      </c>
      <c r="F19" s="101">
        <f>'[1]2'!D$1439</f>
        <v>0</v>
      </c>
      <c r="G19" s="101">
        <f>'[1]2'!E$1439</f>
        <v>0</v>
      </c>
      <c r="H19" s="102">
        <f>'[1]2'!F$1439</f>
        <v>0</v>
      </c>
      <c r="I19" s="101">
        <f>'[1]2'!G$1439</f>
        <v>0</v>
      </c>
      <c r="J19" s="103">
        <f>'[1]2'!H$1439</f>
        <v>0</v>
      </c>
      <c r="K19" s="101">
        <f>'[1]2'!P$1439</f>
        <v>0</v>
      </c>
      <c r="L19" s="101">
        <f>'[1]2'!Y$1439</f>
        <v>0</v>
      </c>
      <c r="M19" s="101">
        <f>'[1]2'!AA$1439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'[1]2'!C$1440</f>
        <v>0</v>
      </c>
      <c r="F20" s="101">
        <f>'[1]2'!D$1440</f>
        <v>0</v>
      </c>
      <c r="G20" s="101">
        <f>'[1]2'!E$1440</f>
        <v>0</v>
      </c>
      <c r="H20" s="102">
        <f>'[1]2'!F$1440</f>
        <v>0</v>
      </c>
      <c r="I20" s="101">
        <f>'[1]2'!G$1440</f>
        <v>0</v>
      </c>
      <c r="J20" s="103">
        <f>'[1]2'!H$1440</f>
        <v>0</v>
      </c>
      <c r="K20" s="101">
        <f>'[1]2'!P$1440</f>
        <v>0</v>
      </c>
      <c r="L20" s="101">
        <f>'[1]2'!Y$1440</f>
        <v>0</v>
      </c>
      <c r="M20" s="101">
        <f>'[1]2'!AA$1440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'[1]2'!C$1441</f>
        <v>0</v>
      </c>
      <c r="F21" s="101">
        <f>'[1]2'!D$1441</f>
        <v>0</v>
      </c>
      <c r="G21" s="101">
        <f>'[1]2'!E$1441</f>
        <v>0</v>
      </c>
      <c r="H21" s="102">
        <f>'[1]2'!F$1441</f>
        <v>0</v>
      </c>
      <c r="I21" s="101">
        <f>'[1]2'!G$1441</f>
        <v>0</v>
      </c>
      <c r="J21" s="103">
        <f>'[1]2'!H$1441</f>
        <v>0</v>
      </c>
      <c r="K21" s="101">
        <f>'[1]2'!P$1441</f>
        <v>0</v>
      </c>
      <c r="L21" s="101">
        <f>'[1]2'!Y$1441</f>
        <v>0</v>
      </c>
      <c r="M21" s="101">
        <f>'[1]2'!AA$1441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'[1]2'!C$1442</f>
        <v>0</v>
      </c>
      <c r="F22" s="101">
        <f>'[1]2'!D$1442</f>
        <v>0</v>
      </c>
      <c r="G22" s="101">
        <f>'[1]2'!E$1442</f>
        <v>0</v>
      </c>
      <c r="H22" s="102">
        <f>'[1]2'!F$1442</f>
        <v>0</v>
      </c>
      <c r="I22" s="101">
        <f>'[1]2'!G$1442</f>
        <v>0</v>
      </c>
      <c r="J22" s="103">
        <f>'[1]2'!H$1442</f>
        <v>0</v>
      </c>
      <c r="K22" s="101">
        <f>'[1]2'!P$1442</f>
        <v>0</v>
      </c>
      <c r="L22" s="101">
        <f>'[1]2'!Y$1442</f>
        <v>0</v>
      </c>
      <c r="M22" s="101">
        <f>'[1]2'!AA$1442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'[1]2'!C$1443</f>
        <v>0</v>
      </c>
      <c r="F23" s="101">
        <f>'[1]2'!D$1443</f>
        <v>0</v>
      </c>
      <c r="G23" s="101">
        <f>'[1]2'!E$1443</f>
        <v>0</v>
      </c>
      <c r="H23" s="102">
        <f>'[1]2'!F$1443</f>
        <v>0</v>
      </c>
      <c r="I23" s="101">
        <f>'[1]2'!G$1443</f>
        <v>0</v>
      </c>
      <c r="J23" s="103">
        <f>'[1]2'!H$1443</f>
        <v>0</v>
      </c>
      <c r="K23" s="101">
        <f>'[1]2'!P$1443</f>
        <v>0</v>
      </c>
      <c r="L23" s="101">
        <f>'[1]2'!Y$1443</f>
        <v>0</v>
      </c>
      <c r="M23" s="101">
        <f>'[1]2'!AA$1443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'[1]2'!C$1444</f>
        <v>0</v>
      </c>
      <c r="F24" s="101">
        <f>'[1]2'!D$1444</f>
        <v>0</v>
      </c>
      <c r="G24" s="101">
        <f>'[1]2'!E$1444</f>
        <v>0</v>
      </c>
      <c r="H24" s="102">
        <f>'[1]2'!F$1444</f>
        <v>0</v>
      </c>
      <c r="I24" s="101">
        <f>'[1]2'!G$1444</f>
        <v>0</v>
      </c>
      <c r="J24" s="103">
        <f>'[1]2'!H$1444</f>
        <v>0</v>
      </c>
      <c r="K24" s="101">
        <f>'[1]2'!P$1444</f>
        <v>0</v>
      </c>
      <c r="L24" s="101">
        <f>'[1]2'!Y$1444</f>
        <v>0</v>
      </c>
      <c r="M24" s="101">
        <f>'[1]2'!AA$1444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'[1]2'!C$1445</f>
        <v>0</v>
      </c>
      <c r="F25" s="101">
        <f>'[1]2'!D$1445</f>
        <v>0</v>
      </c>
      <c r="G25" s="101">
        <f>'[1]2'!E$1445</f>
        <v>0</v>
      </c>
      <c r="H25" s="102">
        <f>'[1]2'!F$1445</f>
        <v>0</v>
      </c>
      <c r="I25" s="101">
        <f>'[1]2'!G$1445</f>
        <v>0</v>
      </c>
      <c r="J25" s="103">
        <f>'[1]2'!H$1445</f>
        <v>0</v>
      </c>
      <c r="K25" s="101">
        <f>'[1]2'!P$1445</f>
        <v>0</v>
      </c>
      <c r="L25" s="101">
        <f>'[1]2'!Y$1445</f>
        <v>0</v>
      </c>
      <c r="M25" s="101">
        <f>'[1]2'!AA$1445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'[1]2'!C$1446</f>
        <v>0</v>
      </c>
      <c r="F26" s="101">
        <f>'[1]2'!D$1446</f>
        <v>0</v>
      </c>
      <c r="G26" s="101">
        <f>'[1]2'!E$1446</f>
        <v>0</v>
      </c>
      <c r="H26" s="102">
        <f>'[1]2'!F$1446</f>
        <v>0</v>
      </c>
      <c r="I26" s="101">
        <f>'[1]2'!G$1446</f>
        <v>0</v>
      </c>
      <c r="J26" s="103">
        <f>'[1]2'!H$1446</f>
        <v>0</v>
      </c>
      <c r="K26" s="101">
        <f>'[1]2'!P$1446</f>
        <v>0</v>
      </c>
      <c r="L26" s="101">
        <f>'[1]2'!Y$1446</f>
        <v>0</v>
      </c>
      <c r="M26" s="101">
        <f>'[1]2'!AA$1446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'[1]2'!C$1447</f>
        <v>0</v>
      </c>
      <c r="F27" s="101">
        <f>'[1]2'!D$1447</f>
        <v>0</v>
      </c>
      <c r="G27" s="101">
        <f>'[1]2'!E$1447</f>
        <v>0</v>
      </c>
      <c r="H27" s="102">
        <f>'[1]2'!F$1447</f>
        <v>0</v>
      </c>
      <c r="I27" s="101">
        <f>'[1]2'!G$1447</f>
        <v>0</v>
      </c>
      <c r="J27" s="103">
        <f>'[1]2'!H$1447</f>
        <v>0</v>
      </c>
      <c r="K27" s="101">
        <f>'[1]2'!P$1447</f>
        <v>0</v>
      </c>
      <c r="L27" s="101">
        <f>'[1]2'!Y$1447</f>
        <v>0</v>
      </c>
      <c r="M27" s="101">
        <f>'[1]2'!AA$1447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'[1]2'!C$1448</f>
        <v>0</v>
      </c>
      <c r="F28" s="101">
        <f>'[1]2'!D$1448</f>
        <v>0</v>
      </c>
      <c r="G28" s="101">
        <f>'[1]2'!E$1448</f>
        <v>0</v>
      </c>
      <c r="H28" s="102">
        <f>'[1]2'!F$1448</f>
        <v>0</v>
      </c>
      <c r="I28" s="101">
        <f>'[1]2'!G$1448</f>
        <v>0</v>
      </c>
      <c r="J28" s="103">
        <f>'[1]2'!H$1448</f>
        <v>0</v>
      </c>
      <c r="K28" s="101">
        <f>'[1]2'!P$1448</f>
        <v>0</v>
      </c>
      <c r="L28" s="101">
        <f>'[1]2'!Y$1448</f>
        <v>0</v>
      </c>
      <c r="M28" s="101">
        <f>'[1]2'!AA$1448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'[1]2'!C$1449</f>
        <v>0</v>
      </c>
      <c r="F29" s="101">
        <f>'[1]2'!D$1449</f>
        <v>0</v>
      </c>
      <c r="G29" s="101">
        <f>'[1]2'!E$1449</f>
        <v>0</v>
      </c>
      <c r="H29" s="102">
        <f>'[1]2'!F$1449</f>
        <v>0</v>
      </c>
      <c r="I29" s="101">
        <f>'[1]2'!G$1449</f>
        <v>0</v>
      </c>
      <c r="J29" s="103">
        <f>'[1]2'!H$1449</f>
        <v>0</v>
      </c>
      <c r="K29" s="101">
        <f>'[1]2'!P$1449</f>
        <v>0</v>
      </c>
      <c r="L29" s="101">
        <f>'[1]2'!Y$1449</f>
        <v>0</v>
      </c>
      <c r="M29" s="101">
        <f>'[1]2'!AA$1449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'[1]2'!C$1450</f>
        <v>0</v>
      </c>
      <c r="F30" s="101">
        <f>'[1]2'!D$1450</f>
        <v>0</v>
      </c>
      <c r="G30" s="101">
        <f>'[1]2'!E$1450</f>
        <v>0</v>
      </c>
      <c r="H30" s="102">
        <f>'[1]2'!F$1450</f>
        <v>0</v>
      </c>
      <c r="I30" s="101">
        <f>'[1]2'!G$1450</f>
        <v>0</v>
      </c>
      <c r="J30" s="103">
        <f>'[1]2'!H$1450</f>
        <v>0</v>
      </c>
      <c r="K30" s="101">
        <f>'[1]2'!P$1450</f>
        <v>0</v>
      </c>
      <c r="L30" s="101">
        <f>'[1]2'!Y$1450</f>
        <v>0</v>
      </c>
      <c r="M30" s="101">
        <f>'[1]2'!AA$1450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'[1]2'!C$1451</f>
        <v>0</v>
      </c>
      <c r="F31" s="101">
        <f>'[1]2'!D$1451</f>
        <v>0</v>
      </c>
      <c r="G31" s="101">
        <f>'[1]2'!E$1451</f>
        <v>0</v>
      </c>
      <c r="H31" s="102">
        <f>'[1]2'!F$1451</f>
        <v>0</v>
      </c>
      <c r="I31" s="101">
        <f>'[1]2'!G$1451</f>
        <v>0</v>
      </c>
      <c r="J31" s="103">
        <f>'[1]2'!H$1451</f>
        <v>0</v>
      </c>
      <c r="K31" s="101">
        <f>'[1]2'!P$1451</f>
        <v>0</v>
      </c>
      <c r="L31" s="101">
        <f>'[1]2'!Y$1451</f>
        <v>0</v>
      </c>
      <c r="M31" s="101">
        <f>'[1]2'!AA$1451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'[1]2'!C$1452</f>
        <v>0</v>
      </c>
      <c r="F32" s="101">
        <f>'[1]2'!D$1452</f>
        <v>0</v>
      </c>
      <c r="G32" s="101">
        <f>'[1]2'!E$1452</f>
        <v>0</v>
      </c>
      <c r="H32" s="102">
        <f>'[1]2'!F$1452</f>
        <v>0</v>
      </c>
      <c r="I32" s="101">
        <f>'[1]2'!G$1452</f>
        <v>0</v>
      </c>
      <c r="J32" s="103">
        <f>'[1]2'!H$1452</f>
        <v>0</v>
      </c>
      <c r="K32" s="101">
        <f>'[1]2'!P$1452</f>
        <v>0</v>
      </c>
      <c r="L32" s="101">
        <f>'[1]2'!Y$1452</f>
        <v>0</v>
      </c>
      <c r="M32" s="101">
        <f>'[1]2'!AA$1452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'[1]2'!C$1453</f>
        <v>0</v>
      </c>
      <c r="F33" s="101">
        <f>'[1]2'!D$1453</f>
        <v>0</v>
      </c>
      <c r="G33" s="101">
        <f>'[1]2'!E$1453</f>
        <v>0</v>
      </c>
      <c r="H33" s="102">
        <f>'[1]2'!F$1453</f>
        <v>0</v>
      </c>
      <c r="I33" s="101">
        <f>'[1]2'!G$1453</f>
        <v>0</v>
      </c>
      <c r="J33" s="103">
        <f>'[1]2'!H$1453</f>
        <v>0</v>
      </c>
      <c r="K33" s="101">
        <f>'[1]2'!P$1453</f>
        <v>0</v>
      </c>
      <c r="L33" s="101">
        <f>'[1]2'!Y$1453</f>
        <v>0</v>
      </c>
      <c r="M33" s="101">
        <f>'[1]2'!AA$1453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'[1]2'!C$1454</f>
        <v>0</v>
      </c>
      <c r="F34" s="101">
        <f>'[1]2'!D$1454</f>
        <v>0</v>
      </c>
      <c r="G34" s="101">
        <f>'[1]2'!E$1454</f>
        <v>0</v>
      </c>
      <c r="H34" s="102">
        <f>'[1]2'!F$1454</f>
        <v>0</v>
      </c>
      <c r="I34" s="101">
        <f>'[1]2'!G$1454</f>
        <v>0</v>
      </c>
      <c r="J34" s="103">
        <f>'[1]2'!H$1454</f>
        <v>0</v>
      </c>
      <c r="K34" s="101">
        <f>'[1]2'!P$1454</f>
        <v>0</v>
      </c>
      <c r="L34" s="101">
        <f>'[1]2'!Y$1454</f>
        <v>0</v>
      </c>
      <c r="M34" s="101">
        <f>'[1]2'!AA$1454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'[1]2'!C$1455</f>
        <v>0</v>
      </c>
      <c r="F35" s="101">
        <f>'[1]2'!D$1455</f>
        <v>0</v>
      </c>
      <c r="G35" s="101">
        <f>'[1]2'!E$1455</f>
        <v>0</v>
      </c>
      <c r="H35" s="102">
        <f>'[1]2'!F$1455</f>
        <v>0</v>
      </c>
      <c r="I35" s="101">
        <f>'[1]2'!G$1455</f>
        <v>0</v>
      </c>
      <c r="J35" s="103">
        <f>'[1]2'!H$1455</f>
        <v>0</v>
      </c>
      <c r="K35" s="101">
        <f>'[1]2'!P$1455</f>
        <v>0</v>
      </c>
      <c r="L35" s="101">
        <f>'[1]2'!Y$1455</f>
        <v>0</v>
      </c>
      <c r="M35" s="101">
        <f>'[1]2'!AA$1455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'[1]2'!C$1456</f>
        <v>0</v>
      </c>
      <c r="F36" s="101">
        <f>'[1]2'!D$1456</f>
        <v>0</v>
      </c>
      <c r="G36" s="101">
        <f>'[1]2'!E$1456</f>
        <v>0</v>
      </c>
      <c r="H36" s="102">
        <f>'[1]2'!F$1456</f>
        <v>0</v>
      </c>
      <c r="I36" s="101">
        <f>'[1]2'!G$1456</f>
        <v>0</v>
      </c>
      <c r="J36" s="103">
        <f>'[1]2'!H$1456</f>
        <v>0</v>
      </c>
      <c r="K36" s="101">
        <f>'[1]2'!P$1456</f>
        <v>0</v>
      </c>
      <c r="L36" s="101">
        <f>'[1]2'!Y$1456</f>
        <v>0</v>
      </c>
      <c r="M36" s="101">
        <f>'[1]2'!AA$1456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'[1]2'!C$1457</f>
        <v>0</v>
      </c>
      <c r="F37" s="101">
        <f>'[1]2'!D$1457</f>
        <v>0</v>
      </c>
      <c r="G37" s="101">
        <f>'[1]2'!E$1457</f>
        <v>0</v>
      </c>
      <c r="H37" s="102">
        <f>'[1]2'!F$1457</f>
        <v>0</v>
      </c>
      <c r="I37" s="101">
        <f>'[1]2'!G$1457</f>
        <v>0</v>
      </c>
      <c r="J37" s="103">
        <f>'[1]2'!H$1457</f>
        <v>0</v>
      </c>
      <c r="K37" s="101">
        <f>'[1]2'!P$1457</f>
        <v>0</v>
      </c>
      <c r="L37" s="101">
        <f>'[1]2'!Y$1457</f>
        <v>0</v>
      </c>
      <c r="M37" s="101">
        <f>'[1]2'!AA$1457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'[1]2'!C$1458</f>
        <v>0</v>
      </c>
      <c r="F38" s="101">
        <f>'[1]2'!D$1458</f>
        <v>0</v>
      </c>
      <c r="G38" s="101">
        <f>'[1]2'!E$1458</f>
        <v>0</v>
      </c>
      <c r="H38" s="102">
        <f>'[1]2'!F$1458</f>
        <v>0</v>
      </c>
      <c r="I38" s="101">
        <f>'[1]2'!G$1458</f>
        <v>0</v>
      </c>
      <c r="J38" s="103">
        <f>'[1]2'!H$1458</f>
        <v>0</v>
      </c>
      <c r="K38" s="101">
        <f>'[1]2'!P$1458</f>
        <v>0</v>
      </c>
      <c r="L38" s="101">
        <f>'[1]2'!Y$1458</f>
        <v>0</v>
      </c>
      <c r="M38" s="101">
        <f>'[1]2'!AA$1458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'[1]2'!C$1459</f>
        <v>0</v>
      </c>
      <c r="F39" s="101">
        <f>'[1]2'!D$1459</f>
        <v>0</v>
      </c>
      <c r="G39" s="101">
        <f>'[1]2'!E$1459</f>
        <v>0</v>
      </c>
      <c r="H39" s="102">
        <f>'[1]2'!F$1459</f>
        <v>0</v>
      </c>
      <c r="I39" s="101">
        <f>'[1]2'!G$1459</f>
        <v>0</v>
      </c>
      <c r="J39" s="103">
        <f>'[1]2'!H$1459</f>
        <v>0</v>
      </c>
      <c r="K39" s="101">
        <f>'[1]2'!P$1459</f>
        <v>0</v>
      </c>
      <c r="L39" s="101">
        <f>'[1]2'!Y$1459</f>
        <v>0</v>
      </c>
      <c r="M39" s="101">
        <f>'[1]2'!AA$1459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'[1]2'!C$1460</f>
        <v>0</v>
      </c>
      <c r="F40" s="101">
        <f>'[1]2'!D$1460</f>
        <v>0</v>
      </c>
      <c r="G40" s="101">
        <f>'[1]2'!E$1460</f>
        <v>0</v>
      </c>
      <c r="H40" s="102">
        <f>'[1]2'!F$1460</f>
        <v>0</v>
      </c>
      <c r="I40" s="101">
        <f>'[1]2'!G$1460</f>
        <v>0</v>
      </c>
      <c r="J40" s="103">
        <f>'[1]2'!H$1460</f>
        <v>0</v>
      </c>
      <c r="K40" s="101">
        <f>'[1]2'!P$1460</f>
        <v>0</v>
      </c>
      <c r="L40" s="101">
        <f>'[1]2'!Y$1460</f>
        <v>0</v>
      </c>
      <c r="M40" s="101">
        <f>'[1]2'!AA$1460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'[1]2'!C$1461</f>
        <v>0</v>
      </c>
      <c r="F41" s="101">
        <f>'[1]2'!D$1461</f>
        <v>0</v>
      </c>
      <c r="G41" s="101">
        <f>'[1]2'!E$1461</f>
        <v>0</v>
      </c>
      <c r="H41" s="102">
        <f>'[1]2'!F$1461</f>
        <v>0</v>
      </c>
      <c r="I41" s="101">
        <f>'[1]2'!G$1461</f>
        <v>0</v>
      </c>
      <c r="J41" s="103">
        <f>'[1]2'!H$1461</f>
        <v>0</v>
      </c>
      <c r="K41" s="101">
        <f>'[1]2'!P$1461</f>
        <v>0</v>
      </c>
      <c r="L41" s="101">
        <f>'[1]2'!Y$1461</f>
        <v>0</v>
      </c>
      <c r="M41" s="101">
        <f>'[1]2'!AA$1461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'[1]2'!C$1462</f>
        <v>0</v>
      </c>
      <c r="F42" s="101">
        <f>'[1]2'!D$1462</f>
        <v>0</v>
      </c>
      <c r="G42" s="101">
        <f>'[1]2'!E$1462</f>
        <v>0</v>
      </c>
      <c r="H42" s="102">
        <f>'[1]2'!F$1462</f>
        <v>0</v>
      </c>
      <c r="I42" s="101">
        <f>'[1]2'!G$1462</f>
        <v>0</v>
      </c>
      <c r="J42" s="103">
        <f>'[1]2'!H$1462</f>
        <v>0</v>
      </c>
      <c r="K42" s="101">
        <f>'[1]2'!P$1462</f>
        <v>0</v>
      </c>
      <c r="L42" s="101">
        <f>'[1]2'!Y$1462</f>
        <v>0</v>
      </c>
      <c r="M42" s="101">
        <f>'[1]2'!AA$1462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'[1]2'!C$1463</f>
        <v>0</v>
      </c>
      <c r="F43" s="101">
        <f>'[1]2'!D$1463</f>
        <v>0</v>
      </c>
      <c r="G43" s="101">
        <f>'[1]2'!E$1463</f>
        <v>0</v>
      </c>
      <c r="H43" s="102">
        <f>'[1]2'!F$1463</f>
        <v>0</v>
      </c>
      <c r="I43" s="101">
        <f>'[1]2'!G$1463</f>
        <v>0</v>
      </c>
      <c r="J43" s="103">
        <f>'[1]2'!H$1463</f>
        <v>0</v>
      </c>
      <c r="K43" s="101">
        <f>'[1]2'!P$1463</f>
        <v>0</v>
      </c>
      <c r="L43" s="101">
        <f>'[1]2'!Y$1463</f>
        <v>0</v>
      </c>
      <c r="M43" s="101">
        <f>'[1]2'!AA$1463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'[1]2'!C$1464</f>
        <v>0</v>
      </c>
      <c r="F44" s="101">
        <f>'[1]2'!D$1464</f>
        <v>0</v>
      </c>
      <c r="G44" s="101">
        <f>'[1]2'!E$1464</f>
        <v>0</v>
      </c>
      <c r="H44" s="102">
        <f>'[1]2'!F$1464</f>
        <v>0</v>
      </c>
      <c r="I44" s="101">
        <f>'[1]2'!G$1464</f>
        <v>0</v>
      </c>
      <c r="J44" s="103">
        <f>'[1]2'!H$1464</f>
        <v>0</v>
      </c>
      <c r="K44" s="101">
        <f>'[1]2'!P$1464</f>
        <v>0</v>
      </c>
      <c r="L44" s="101">
        <f>'[1]2'!Y$1464</f>
        <v>0</v>
      </c>
      <c r="M44" s="101">
        <f>'[1]2'!AA$1464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'[1]2'!C$1465</f>
        <v>0</v>
      </c>
      <c r="F45" s="101">
        <f>'[1]2'!D$1465</f>
        <v>0</v>
      </c>
      <c r="G45" s="101">
        <f>'[1]2'!E$1465</f>
        <v>0</v>
      </c>
      <c r="H45" s="102">
        <f>'[1]2'!F$1465</f>
        <v>0</v>
      </c>
      <c r="I45" s="101">
        <f>'[1]2'!G$1465</f>
        <v>0</v>
      </c>
      <c r="J45" s="103">
        <f>'[1]2'!H$1465</f>
        <v>0</v>
      </c>
      <c r="K45" s="101">
        <f>'[1]2'!P$1465</f>
        <v>0</v>
      </c>
      <c r="L45" s="101">
        <f>'[1]2'!Y$1465</f>
        <v>0</v>
      </c>
      <c r="M45" s="101">
        <f>'[1]2'!AA$1465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'[1]2'!C$1466</f>
        <v>0</v>
      </c>
      <c r="F46" s="94">
        <f>'[1]2'!D$1466</f>
        <v>0</v>
      </c>
      <c r="G46" s="94">
        <f>'[1]2'!E$1466</f>
        <v>0</v>
      </c>
      <c r="H46" s="95">
        <f>'[1]2'!F$1466</f>
        <v>0</v>
      </c>
      <c r="I46" s="94">
        <f>'[1]2'!G$1466</f>
        <v>0</v>
      </c>
      <c r="J46" s="96">
        <f>'[1]2'!H$1466</f>
        <v>0</v>
      </c>
      <c r="K46" s="94">
        <f>'[1]2'!P$1466</f>
        <v>0</v>
      </c>
      <c r="L46" s="94">
        <f>'[1]2'!Y$1466</f>
        <v>0</v>
      </c>
      <c r="M46" s="94">
        <f>'[1]2'!AA$1466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'[1]2'!C$1468</f>
        <v>0</v>
      </c>
      <c r="F48" s="88">
        <f>'[1]2'!D$1468</f>
        <v>0</v>
      </c>
      <c r="G48" s="88">
        <f>'[1]2'!E$1468</f>
        <v>0</v>
      </c>
      <c r="H48" s="89">
        <f>'[1]2'!F$1468</f>
        <v>0</v>
      </c>
      <c r="I48" s="88">
        <f>'[1]2'!G$1468</f>
        <v>0</v>
      </c>
      <c r="J48" s="90">
        <f>'[1]2'!H$1468</f>
        <v>0</v>
      </c>
      <c r="K48" s="88">
        <f>'[1]2'!P$1468</f>
        <v>0</v>
      </c>
      <c r="L48" s="88">
        <f>'[1]2'!Y$1468</f>
        <v>0</v>
      </c>
      <c r="M48" s="88">
        <f>'[1]2'!AA$1468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'[1]2'!C$1469</f>
        <v>0</v>
      </c>
      <c r="F49" s="94">
        <f>'[1]2'!D$1469</f>
        <v>0</v>
      </c>
      <c r="G49" s="94">
        <f>'[1]2'!E$1469</f>
        <v>0</v>
      </c>
      <c r="H49" s="95">
        <f>'[1]2'!F$1469</f>
        <v>0</v>
      </c>
      <c r="I49" s="94">
        <f>'[1]2'!G$1469</f>
        <v>0</v>
      </c>
      <c r="J49" s="96">
        <f>'[1]2'!H$1469</f>
        <v>0</v>
      </c>
      <c r="K49" s="94">
        <f>'[1]2'!P$1469</f>
        <v>0</v>
      </c>
      <c r="L49" s="94">
        <f>'[1]2'!Y$1469</f>
        <v>0</v>
      </c>
      <c r="M49" s="94">
        <f>'[1]2'!AA$1469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'[1]2'!C$1473</f>
        <v>0</v>
      </c>
      <c r="F54" s="88">
        <f>'[1]2'!D$1473</f>
        <v>0</v>
      </c>
      <c r="G54" s="88">
        <f>'[1]2'!E$1473</f>
        <v>0</v>
      </c>
      <c r="H54" s="89">
        <f>'[1]2'!F$1473</f>
        <v>0</v>
      </c>
      <c r="I54" s="88">
        <f>'[1]2'!G$1473</f>
        <v>0</v>
      </c>
      <c r="J54" s="90">
        <f>'[1]2'!H$1473</f>
        <v>0</v>
      </c>
      <c r="K54" s="88">
        <f>'[1]2'!P$1473</f>
        <v>0</v>
      </c>
      <c r="L54" s="88">
        <f>'[1]2'!Y$1473</f>
        <v>0</v>
      </c>
      <c r="M54" s="88">
        <f>'[1]2'!AA$1473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'[1]2'!C$1474</f>
        <v>0</v>
      </c>
      <c r="F55" s="94">
        <f>'[1]2'!D$1474</f>
        <v>0</v>
      </c>
      <c r="G55" s="94">
        <f>'[1]2'!E$1474</f>
        <v>0</v>
      </c>
      <c r="H55" s="95">
        <f>'[1]2'!F$1474</f>
        <v>0</v>
      </c>
      <c r="I55" s="94">
        <f>'[1]2'!G$1474</f>
        <v>0</v>
      </c>
      <c r="J55" s="96">
        <f>'[1]2'!H$1474</f>
        <v>0</v>
      </c>
      <c r="K55" s="94">
        <f>'[1]2'!P$1474</f>
        <v>0</v>
      </c>
      <c r="L55" s="94">
        <f>'[1]2'!Y$1474</f>
        <v>0</v>
      </c>
      <c r="M55" s="94">
        <f>'[1]2'!AA$1474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'[1]2'!C$1476</f>
        <v>0</v>
      </c>
      <c r="F57" s="88">
        <f>'[1]2'!D$1476</f>
        <v>0</v>
      </c>
      <c r="G57" s="88">
        <f>'[1]2'!E$1476</f>
        <v>0</v>
      </c>
      <c r="H57" s="89">
        <f>'[1]2'!F$1476</f>
        <v>0</v>
      </c>
      <c r="I57" s="88">
        <f>'[1]2'!G$1476</f>
        <v>0</v>
      </c>
      <c r="J57" s="90">
        <f>'[1]2'!H$1476</f>
        <v>0</v>
      </c>
      <c r="K57" s="88">
        <f>'[1]2'!P$1476</f>
        <v>0</v>
      </c>
      <c r="L57" s="88">
        <f>'[1]2'!Y$1476</f>
        <v>0</v>
      </c>
      <c r="M57" s="88">
        <f>'[1]2'!AA$1476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'[1]2'!C$1477</f>
        <v>0</v>
      </c>
      <c r="F58" s="94">
        <f>'[1]2'!D$1477</f>
        <v>0</v>
      </c>
      <c r="G58" s="94">
        <f>'[1]2'!E$1477</f>
        <v>0</v>
      </c>
      <c r="H58" s="95">
        <f>'[1]2'!F$1477</f>
        <v>0</v>
      </c>
      <c r="I58" s="94">
        <f>'[1]2'!G$1477</f>
        <v>0</v>
      </c>
      <c r="J58" s="96">
        <f>'[1]2'!H$1477</f>
        <v>0</v>
      </c>
      <c r="K58" s="94">
        <f>'[1]2'!P$1477</f>
        <v>0</v>
      </c>
      <c r="L58" s="94">
        <f>'[1]2'!Y$1477</f>
        <v>0</v>
      </c>
      <c r="M58" s="94">
        <f>'[1]2'!AA$1477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'[1]2'!C$1479</f>
        <v>0</v>
      </c>
      <c r="F60" s="88">
        <f>'[1]2'!D$1479</f>
        <v>0</v>
      </c>
      <c r="G60" s="88">
        <f>'[1]2'!E$1479</f>
        <v>0</v>
      </c>
      <c r="H60" s="89">
        <f>'[1]2'!F$1479</f>
        <v>0</v>
      </c>
      <c r="I60" s="88">
        <f>'[1]2'!G$1479</f>
        <v>0</v>
      </c>
      <c r="J60" s="90">
        <f>'[1]2'!H$1479</f>
        <v>0</v>
      </c>
      <c r="K60" s="88">
        <f>'[1]2'!P$1479</f>
        <v>0</v>
      </c>
      <c r="L60" s="88">
        <f>'[1]2'!Y$1479</f>
        <v>0</v>
      </c>
      <c r="M60" s="88">
        <f>'[1]2'!AA$1479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'[1]2'!C$1480</f>
        <v>0</v>
      </c>
      <c r="F61" s="94">
        <f>'[1]2'!D$1480</f>
        <v>0</v>
      </c>
      <c r="G61" s="94">
        <f>'[1]2'!E$1480</f>
        <v>0</v>
      </c>
      <c r="H61" s="95">
        <f>'[1]2'!F$1480</f>
        <v>0</v>
      </c>
      <c r="I61" s="94">
        <f>'[1]2'!G$1480</f>
        <v>0</v>
      </c>
      <c r="J61" s="96">
        <f>'[1]2'!H$1480</f>
        <v>0</v>
      </c>
      <c r="K61" s="94">
        <f>'[1]2'!P$1480</f>
        <v>0</v>
      </c>
      <c r="L61" s="94">
        <f>'[1]2'!Y$1480</f>
        <v>0</v>
      </c>
      <c r="M61" s="94">
        <f>'[1]2'!AA$1480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'[1]2'!C$1481</f>
        <v>0</v>
      </c>
      <c r="F62" s="101">
        <f>'[1]2'!D$1481</f>
        <v>0</v>
      </c>
      <c r="G62" s="101">
        <f>'[1]2'!E$1481</f>
        <v>0</v>
      </c>
      <c r="H62" s="102">
        <f>'[1]2'!F$1481</f>
        <v>0</v>
      </c>
      <c r="I62" s="101">
        <f>'[1]2'!G$1481</f>
        <v>0</v>
      </c>
      <c r="J62" s="103">
        <f>'[1]2'!H$1481</f>
        <v>0</v>
      </c>
      <c r="K62" s="101">
        <f>'[1]2'!P$1481</f>
        <v>0</v>
      </c>
      <c r="L62" s="101">
        <f>'[1]2'!Y$1481</f>
        <v>0</v>
      </c>
      <c r="M62" s="101">
        <f>'[1]2'!AA$1481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'[1]2'!C$1482</f>
        <v>0</v>
      </c>
      <c r="F63" s="101">
        <f>'[1]2'!D$1482</f>
        <v>0</v>
      </c>
      <c r="G63" s="101">
        <f>'[1]2'!E$1482</f>
        <v>0</v>
      </c>
      <c r="H63" s="102">
        <f>'[1]2'!F$1482</f>
        <v>0</v>
      </c>
      <c r="I63" s="101">
        <f>'[1]2'!G$1482</f>
        <v>0</v>
      </c>
      <c r="J63" s="103">
        <f>'[1]2'!H$1482</f>
        <v>0</v>
      </c>
      <c r="K63" s="101">
        <f>'[1]2'!P$1482</f>
        <v>0</v>
      </c>
      <c r="L63" s="101">
        <f>'[1]2'!Y$1482</f>
        <v>0</v>
      </c>
      <c r="M63" s="101">
        <f>'[1]2'!AA$1482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'[1]2'!C$1485</f>
        <v>0</v>
      </c>
      <c r="F66" s="88">
        <f>'[1]2'!D$1485</f>
        <v>0</v>
      </c>
      <c r="G66" s="88">
        <f>'[1]2'!E$1485</f>
        <v>0</v>
      </c>
      <c r="H66" s="89">
        <f>'[1]2'!F$1485</f>
        <v>0</v>
      </c>
      <c r="I66" s="88">
        <f>'[1]2'!G$1485</f>
        <v>0</v>
      </c>
      <c r="J66" s="90">
        <f>'[1]2'!H$1485</f>
        <v>0</v>
      </c>
      <c r="K66" s="88">
        <f>'[1]2'!P$1485</f>
        <v>0</v>
      </c>
      <c r="L66" s="88">
        <f>'[1]2'!Y$1485</f>
        <v>0</v>
      </c>
      <c r="M66" s="90">
        <f>'[1]2'!AA$1485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'[1]2'!C$1486</f>
        <v>0</v>
      </c>
      <c r="F67" s="94">
        <f>'[1]2'!D$1486</f>
        <v>0</v>
      </c>
      <c r="G67" s="94">
        <f>'[1]2'!E$1486</f>
        <v>0</v>
      </c>
      <c r="H67" s="95">
        <f>'[1]2'!F$1486</f>
        <v>0</v>
      </c>
      <c r="I67" s="94">
        <f>'[1]2'!G$1486</f>
        <v>0</v>
      </c>
      <c r="J67" s="96">
        <f>'[1]2'!H$1486</f>
        <v>0</v>
      </c>
      <c r="K67" s="94">
        <f>'[1]2'!P$1486</f>
        <v>0</v>
      </c>
      <c r="L67" s="94">
        <f>'[1]2'!Y$1486</f>
        <v>0</v>
      </c>
      <c r="M67" s="96">
        <f>'[1]2'!AA$1486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'[1]2'!C$1488</f>
        <v>0</v>
      </c>
      <c r="F69" s="88">
        <f>'[1]2'!D$1488</f>
        <v>0</v>
      </c>
      <c r="G69" s="88">
        <f>'[1]2'!E$1488</f>
        <v>0</v>
      </c>
      <c r="H69" s="89">
        <f>'[1]2'!F$1488</f>
        <v>0</v>
      </c>
      <c r="I69" s="88">
        <f>'[1]2'!G$1488</f>
        <v>0</v>
      </c>
      <c r="J69" s="90">
        <f>'[1]2'!H$1488</f>
        <v>0</v>
      </c>
      <c r="K69" s="88">
        <f>'[1]2'!P$1488</f>
        <v>0</v>
      </c>
      <c r="L69" s="88">
        <f>'[1]2'!Y$1488</f>
        <v>0</v>
      </c>
      <c r="M69" s="90">
        <f>'[1]2'!AA$1488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'[1]2'!C$1489</f>
        <v>0</v>
      </c>
      <c r="F70" s="94">
        <f>'[1]2'!D$1489</f>
        <v>0</v>
      </c>
      <c r="G70" s="94">
        <f>'[1]2'!E$1489</f>
        <v>0</v>
      </c>
      <c r="H70" s="95">
        <f>'[1]2'!F$1489</f>
        <v>0</v>
      </c>
      <c r="I70" s="94">
        <f>'[1]2'!G$1489</f>
        <v>0</v>
      </c>
      <c r="J70" s="96">
        <f>'[1]2'!H$1489</f>
        <v>0</v>
      </c>
      <c r="K70" s="94">
        <f>'[1]2'!P$1489</f>
        <v>0</v>
      </c>
      <c r="L70" s="94">
        <f>'[1]2'!Y$1489</f>
        <v>0</v>
      </c>
      <c r="M70" s="96">
        <f>'[1]2'!AA$1489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'[1]2'!C$1490</f>
        <v>0</v>
      </c>
      <c r="F72" s="101">
        <f>'[1]2'!D$1490</f>
        <v>0</v>
      </c>
      <c r="G72" s="101">
        <f>'[1]2'!E$1490</f>
        <v>0</v>
      </c>
      <c r="H72" s="102">
        <f>'[1]2'!F$1490</f>
        <v>0</v>
      </c>
      <c r="I72" s="101">
        <f>'[1]2'!G$1490</f>
        <v>0</v>
      </c>
      <c r="J72" s="103">
        <f>'[1]2'!H$1490</f>
        <v>0</v>
      </c>
      <c r="K72" s="101">
        <f>'[1]2'!P$1490</f>
        <v>0</v>
      </c>
      <c r="L72" s="101">
        <f>'[1]2'!Y$1490</f>
        <v>0</v>
      </c>
      <c r="M72" s="101">
        <f>'[1]2'!AA$1490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'[1]2'!C$1492</f>
        <v>0</v>
      </c>
      <c r="F74" s="88">
        <f>'[1]2'!D$1492</f>
        <v>0</v>
      </c>
      <c r="G74" s="88">
        <f>'[1]2'!E$1492</f>
        <v>0</v>
      </c>
      <c r="H74" s="89">
        <f>'[1]2'!F$1492</f>
        <v>0</v>
      </c>
      <c r="I74" s="88">
        <f>'[1]2'!G$1492</f>
        <v>0</v>
      </c>
      <c r="J74" s="90">
        <f>'[1]2'!H$1492</f>
        <v>0</v>
      </c>
      <c r="K74" s="88">
        <f>'[1]2'!P$1492</f>
        <v>0</v>
      </c>
      <c r="L74" s="88">
        <f>'[1]2'!Y$1492</f>
        <v>0</v>
      </c>
      <c r="M74" s="88">
        <f>'[1]2'!AA$1492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'[1]2'!C$1493</f>
        <v>0</v>
      </c>
      <c r="F75" s="94">
        <f>'[1]2'!D$1493</f>
        <v>0</v>
      </c>
      <c r="G75" s="94">
        <f>'[1]2'!E$1493</f>
        <v>0</v>
      </c>
      <c r="H75" s="95">
        <f>'[1]2'!F$1493</f>
        <v>0</v>
      </c>
      <c r="I75" s="94">
        <f>'[1]2'!G$1493</f>
        <v>0</v>
      </c>
      <c r="J75" s="96">
        <f>'[1]2'!H$1493</f>
        <v>0</v>
      </c>
      <c r="K75" s="94">
        <f>'[1]2'!P$1493</f>
        <v>0</v>
      </c>
      <c r="L75" s="94">
        <f>'[1]2'!Y$1493</f>
        <v>0</v>
      </c>
      <c r="M75" s="94">
        <f>'[1]2'!AA$1493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'[1]2'!C$1496</f>
        <v>0</v>
      </c>
      <c r="F79" s="88">
        <f>'[1]2'!D$1496</f>
        <v>0</v>
      </c>
      <c r="G79" s="88">
        <f>'[1]2'!E$1496</f>
        <v>0</v>
      </c>
      <c r="H79" s="89">
        <f>'[1]2'!F$1496</f>
        <v>0</v>
      </c>
      <c r="I79" s="88">
        <f>'[1]2'!G$1496</f>
        <v>0</v>
      </c>
      <c r="J79" s="90">
        <f>'[1]2'!H$1496</f>
        <v>0</v>
      </c>
      <c r="K79" s="88">
        <f>'[1]2'!P$1496</f>
        <v>0</v>
      </c>
      <c r="L79" s="88">
        <f>'[1]2'!Y$1496</f>
        <v>0</v>
      </c>
      <c r="M79" s="88">
        <f>'[1]2'!AA$1496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'[1]2'!C$1497</f>
        <v>0</v>
      </c>
      <c r="F80" s="94">
        <f>'[1]2'!D$1497</f>
        <v>0</v>
      </c>
      <c r="G80" s="94">
        <f>'[1]2'!E$1497</f>
        <v>0</v>
      </c>
      <c r="H80" s="95">
        <f>'[1]2'!F$1497</f>
        <v>0</v>
      </c>
      <c r="I80" s="94">
        <f>'[1]2'!G$1497</f>
        <v>0</v>
      </c>
      <c r="J80" s="96">
        <f>'[1]2'!H$1497</f>
        <v>0</v>
      </c>
      <c r="K80" s="94">
        <f>'[1]2'!P$1497</f>
        <v>0</v>
      </c>
      <c r="L80" s="94">
        <f>'[1]2'!Y$1497</f>
        <v>0</v>
      </c>
      <c r="M80" s="94">
        <f>'[1]2'!AA$1497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'[1]2'!C$1499</f>
        <v>0</v>
      </c>
      <c r="F82" s="88">
        <f>'[1]2'!D$1499</f>
        <v>0</v>
      </c>
      <c r="G82" s="88">
        <f>'[1]2'!E$1499</f>
        <v>0</v>
      </c>
      <c r="H82" s="89">
        <f>'[1]2'!F$1499</f>
        <v>0</v>
      </c>
      <c r="I82" s="88">
        <f>'[1]2'!G$1499</f>
        <v>0</v>
      </c>
      <c r="J82" s="90">
        <f>'[1]2'!H$1499</f>
        <v>0</v>
      </c>
      <c r="K82" s="88">
        <f>'[1]2'!P$1499</f>
        <v>0</v>
      </c>
      <c r="L82" s="88">
        <f>'[1]2'!Y$1499</f>
        <v>0</v>
      </c>
      <c r="M82" s="88">
        <f>'[1]2'!AA$1499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'[1]2'!C$1500</f>
        <v>0</v>
      </c>
      <c r="F83" s="94">
        <f>'[1]2'!D$1500</f>
        <v>0</v>
      </c>
      <c r="G83" s="94">
        <f>'[1]2'!E$1500</f>
        <v>0</v>
      </c>
      <c r="H83" s="95">
        <f>'[1]2'!F$1500</f>
        <v>0</v>
      </c>
      <c r="I83" s="94">
        <f>'[1]2'!G$1500</f>
        <v>0</v>
      </c>
      <c r="J83" s="96">
        <f>'[1]2'!H$1500</f>
        <v>0</v>
      </c>
      <c r="K83" s="94">
        <f>'[1]2'!P$1500</f>
        <v>0</v>
      </c>
      <c r="L83" s="94">
        <f>'[1]2'!Y$1500</f>
        <v>0</v>
      </c>
      <c r="M83" s="94">
        <f>'[1]2'!AA$1500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'[1]2'!C$1501</f>
        <v>0</v>
      </c>
      <c r="F84" s="101">
        <f>'[1]2'!D$1501</f>
        <v>0</v>
      </c>
      <c r="G84" s="101">
        <f>'[1]2'!E$1501</f>
        <v>0</v>
      </c>
      <c r="H84" s="102">
        <f>'[1]2'!F$1501</f>
        <v>0</v>
      </c>
      <c r="I84" s="101">
        <f>'[1]2'!G$1501</f>
        <v>0</v>
      </c>
      <c r="J84" s="103">
        <f>'[1]2'!H$1501</f>
        <v>0</v>
      </c>
      <c r="K84" s="101">
        <f>'[1]2'!P$1501</f>
        <v>0</v>
      </c>
      <c r="L84" s="101">
        <f>'[1]2'!Y$1501</f>
        <v>0</v>
      </c>
      <c r="M84" s="101">
        <f>'[1]2'!AA$1501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'[1]2'!C$1502</f>
        <v>0</v>
      </c>
      <c r="F85" s="101">
        <f>'[1]2'!D$1502</f>
        <v>0</v>
      </c>
      <c r="G85" s="101">
        <f>'[1]2'!E$1502</f>
        <v>0</v>
      </c>
      <c r="H85" s="102">
        <f>'[1]2'!F$1502</f>
        <v>0</v>
      </c>
      <c r="I85" s="101">
        <f>'[1]2'!G$1502</f>
        <v>0</v>
      </c>
      <c r="J85" s="103">
        <f>'[1]2'!H$1502</f>
        <v>0</v>
      </c>
      <c r="K85" s="101">
        <f>'[1]2'!P$1502</f>
        <v>0</v>
      </c>
      <c r="L85" s="101">
        <f>'[1]2'!Y$1502</f>
        <v>0</v>
      </c>
      <c r="M85" s="101">
        <f>'[1]2'!AA$1502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'[1]2'!C$1503</f>
        <v>0</v>
      </c>
      <c r="F86" s="101">
        <f>'[1]2'!D$1503</f>
        <v>0</v>
      </c>
      <c r="G86" s="101">
        <f>'[1]2'!E$1503</f>
        <v>0</v>
      </c>
      <c r="H86" s="102">
        <f>'[1]2'!F$1503</f>
        <v>0</v>
      </c>
      <c r="I86" s="101">
        <f>'[1]2'!G$1503</f>
        <v>0</v>
      </c>
      <c r="J86" s="103">
        <f>'[1]2'!H$1503</f>
        <v>0</v>
      </c>
      <c r="K86" s="101">
        <f>'[1]2'!P$1503</f>
        <v>0</v>
      </c>
      <c r="L86" s="101">
        <f>'[1]2'!Y$1503</f>
        <v>0</v>
      </c>
      <c r="M86" s="101">
        <f>'[1]2'!AA$1503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'[1]2'!C$1504</f>
        <v>0</v>
      </c>
      <c r="F87" s="101">
        <f>'[1]2'!D$1504</f>
        <v>0</v>
      </c>
      <c r="G87" s="101">
        <f>'[1]2'!E$1504</f>
        <v>0</v>
      </c>
      <c r="H87" s="102">
        <f>'[1]2'!F$1504</f>
        <v>0</v>
      </c>
      <c r="I87" s="101">
        <f>'[1]2'!G$1504</f>
        <v>0</v>
      </c>
      <c r="J87" s="103">
        <f>'[1]2'!H$1504</f>
        <v>0</v>
      </c>
      <c r="K87" s="101">
        <f>'[1]2'!P$1504</f>
        <v>0</v>
      </c>
      <c r="L87" s="101">
        <f>'[1]2'!Y$1504</f>
        <v>0</v>
      </c>
      <c r="M87" s="101">
        <f>'[1]2'!AA$1504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'[1]2'!C$1505</f>
        <v>0</v>
      </c>
      <c r="F88" s="101">
        <f>'[1]2'!D$1505</f>
        <v>0</v>
      </c>
      <c r="G88" s="101">
        <f>'[1]2'!E$1505</f>
        <v>0</v>
      </c>
      <c r="H88" s="102">
        <f>'[1]2'!F$1505</f>
        <v>0</v>
      </c>
      <c r="I88" s="101">
        <f>'[1]2'!G$1505</f>
        <v>0</v>
      </c>
      <c r="J88" s="103">
        <f>'[1]2'!H$1505</f>
        <v>0</v>
      </c>
      <c r="K88" s="101">
        <f>'[1]2'!P$1505</f>
        <v>0</v>
      </c>
      <c r="L88" s="101">
        <f>'[1]2'!Y$1505</f>
        <v>0</v>
      </c>
      <c r="M88" s="101">
        <f>'[1]2'!AA$1505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'[1]2'!C$1506</f>
        <v>0</v>
      </c>
      <c r="F90" s="74">
        <f>'[1]2'!D$1506</f>
        <v>0</v>
      </c>
      <c r="G90" s="74">
        <f>'[1]2'!E$1506</f>
        <v>0</v>
      </c>
      <c r="H90" s="75">
        <f>'[1]2'!F$1506</f>
        <v>0</v>
      </c>
      <c r="I90" s="74">
        <f>'[1]2'!G$1506</f>
        <v>0</v>
      </c>
      <c r="J90" s="76">
        <f>'[1]2'!H$1506</f>
        <v>0</v>
      </c>
      <c r="K90" s="74">
        <f>'[1]2'!P$1506</f>
        <v>0</v>
      </c>
      <c r="L90" s="74">
        <f>'[1]2'!Y$1506</f>
        <v>0</v>
      </c>
      <c r="M90" s="74">
        <f>'[1]2'!AA$1506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2015-04-21T08:45:42Z</dcterms:modified>
</cp:coreProperties>
</file>